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hidePivotFieldList="1" defaultThemeVersion="166925"/>
  <mc:AlternateContent xmlns:mc="http://schemas.openxmlformats.org/markup-compatibility/2006">
    <mc:Choice Requires="x15">
      <x15ac:absPath xmlns:x15ac="http://schemas.microsoft.com/office/spreadsheetml/2010/11/ac" url="F:\Projecten en producten\LTR\4. Documentatie\Data dictionary\LTR-ZKH\"/>
    </mc:Choice>
  </mc:AlternateContent>
  <xr:revisionPtr revIDLastSave="0" documentId="13_ncr:1_{AB74DFE6-3D61-4F6D-8AA6-269C7D1F062B}" xr6:coauthVersionLast="47" xr6:coauthVersionMax="47" xr10:uidLastSave="{00000000-0000-0000-0000-000000000000}"/>
  <bookViews>
    <workbookView xWindow="-120" yWindow="-120" windowWidth="29040" windowHeight="15720" tabRatio="811" firstSheet="1" activeTab="1" xr2:uid="{00000000-000D-0000-FFFF-FFFF00000000}"/>
  </bookViews>
  <sheets>
    <sheet name="Inhoud" sheetId="71" r:id="rId1"/>
    <sheet name="Aanleverspecificaties algemeen" sheetId="72" r:id="rId2"/>
    <sheet name="Bestandsinhoud" sheetId="73" r:id="rId3"/>
    <sheet name="Wijzigingen" sheetId="74" r:id="rId4"/>
    <sheet name="Ref_mogelijkeAntwoorden" sheetId="75" r:id="rId5"/>
    <sheet name="Ref_zorginstellingLTR" sheetId="80" r:id="rId6"/>
    <sheet name="Ref_AIS2008codelijst" sheetId="77" r:id="rId7"/>
    <sheet name="Samenvatting codeurs" sheetId="79" state="hidden" r:id="rId8"/>
  </sheets>
  <definedNames>
    <definedName name="_xlnm._FilterDatabase" localSheetId="2" hidden="1">Bestandsinhoud!$A$1:$L$92</definedName>
    <definedName name="_xlnm._FilterDatabase" localSheetId="6" hidden="1">Ref_AIS2008codelijst!$A$1:$F$2000</definedName>
    <definedName name="_xlnm._FilterDatabase" localSheetId="4" hidden="1">Ref_mogelijkeAntwoorden!$B$1:$F$196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73" l="1"/>
  <c r="F23" i="73"/>
  <c r="F22" i="73"/>
  <c r="B4" i="79"/>
  <c r="B75" i="79"/>
  <c r="F3" i="79"/>
  <c r="G3" i="79"/>
  <c r="H3" i="79"/>
  <c r="F4" i="79"/>
  <c r="G4" i="79"/>
  <c r="H4" i="79"/>
  <c r="F5" i="79"/>
  <c r="G5" i="79"/>
  <c r="H5" i="79"/>
  <c r="F6" i="79"/>
  <c r="G6" i="79"/>
  <c r="H6" i="79"/>
  <c r="F7" i="79"/>
  <c r="G7" i="79"/>
  <c r="H7" i="79"/>
  <c r="F8" i="79"/>
  <c r="G8" i="79"/>
  <c r="H8" i="79"/>
  <c r="F9" i="79"/>
  <c r="F10" i="79"/>
  <c r="G10" i="79"/>
  <c r="H10" i="79"/>
  <c r="F11" i="79"/>
  <c r="G11" i="79"/>
  <c r="H11" i="79"/>
  <c r="F12" i="79"/>
  <c r="G12" i="79"/>
  <c r="H12" i="79"/>
  <c r="F13" i="79"/>
  <c r="G13" i="79"/>
  <c r="H13" i="79"/>
  <c r="F14" i="79"/>
  <c r="G14" i="79"/>
  <c r="H14" i="79"/>
  <c r="F15" i="79"/>
  <c r="G15" i="79"/>
  <c r="H15" i="79"/>
  <c r="F16" i="79"/>
  <c r="G16" i="79"/>
  <c r="H16" i="79"/>
  <c r="F17" i="79"/>
  <c r="G17" i="79"/>
  <c r="H17" i="79"/>
  <c r="F18" i="79"/>
  <c r="G18" i="79"/>
  <c r="H18" i="79"/>
  <c r="F19" i="79"/>
  <c r="G19" i="79"/>
  <c r="H19" i="79"/>
  <c r="F20" i="79"/>
  <c r="G20" i="79"/>
  <c r="H20" i="79"/>
  <c r="F21" i="79"/>
  <c r="G21" i="79"/>
  <c r="H21" i="79"/>
  <c r="F22" i="79"/>
  <c r="G22" i="79"/>
  <c r="H22" i="79"/>
  <c r="F23" i="79"/>
  <c r="G23" i="79"/>
  <c r="H23" i="79"/>
  <c r="F24" i="79"/>
  <c r="G24" i="79"/>
  <c r="H24" i="79"/>
  <c r="F25" i="79"/>
  <c r="G25" i="79"/>
  <c r="H25" i="79"/>
  <c r="F26" i="79"/>
  <c r="G26" i="79"/>
  <c r="H26" i="79"/>
  <c r="F27" i="79"/>
  <c r="G27" i="79"/>
  <c r="H27" i="79"/>
  <c r="F28" i="79"/>
  <c r="G28" i="79"/>
  <c r="H28" i="79"/>
  <c r="F29" i="79"/>
  <c r="G29" i="79"/>
  <c r="H29" i="79"/>
  <c r="F30" i="79"/>
  <c r="G30" i="79"/>
  <c r="H30" i="79"/>
  <c r="F31" i="79"/>
  <c r="G31" i="79"/>
  <c r="H31" i="79"/>
  <c r="F32" i="79"/>
  <c r="G32" i="79"/>
  <c r="H32" i="79"/>
  <c r="F33" i="79"/>
  <c r="G33" i="79"/>
  <c r="H33" i="79"/>
  <c r="F34" i="79"/>
  <c r="G34" i="79"/>
  <c r="H34" i="79"/>
  <c r="F35" i="79"/>
  <c r="G35" i="79"/>
  <c r="H35" i="79"/>
  <c r="F36" i="79"/>
  <c r="G36" i="79"/>
  <c r="H36" i="79"/>
  <c r="F37" i="79"/>
  <c r="G37" i="79"/>
  <c r="H37" i="79"/>
  <c r="F38" i="79"/>
  <c r="G38" i="79"/>
  <c r="H38" i="79"/>
  <c r="F39" i="79"/>
  <c r="G39" i="79"/>
  <c r="H39" i="79"/>
  <c r="F40" i="79"/>
  <c r="G40" i="79"/>
  <c r="H40" i="79"/>
  <c r="F41" i="79"/>
  <c r="G41" i="79"/>
  <c r="H41" i="79"/>
  <c r="F42" i="79"/>
  <c r="G42" i="79"/>
  <c r="H42" i="79"/>
  <c r="F43" i="79"/>
  <c r="G43" i="79"/>
  <c r="H43" i="79"/>
  <c r="F44" i="79"/>
  <c r="G44" i="79"/>
  <c r="H44" i="79"/>
  <c r="F45" i="79"/>
  <c r="G45" i="79"/>
  <c r="H45" i="79"/>
  <c r="F46" i="79"/>
  <c r="G46" i="79"/>
  <c r="H46" i="79"/>
  <c r="F47" i="79"/>
  <c r="G47" i="79"/>
  <c r="H47" i="79"/>
  <c r="F48" i="79"/>
  <c r="G48" i="79"/>
  <c r="H48" i="79"/>
  <c r="F49" i="79"/>
  <c r="G49" i="79"/>
  <c r="H49" i="79"/>
  <c r="F50" i="79"/>
  <c r="G50" i="79"/>
  <c r="H50" i="79"/>
  <c r="F51" i="79"/>
  <c r="G51" i="79"/>
  <c r="H51" i="79"/>
  <c r="F52" i="79"/>
  <c r="G52" i="79"/>
  <c r="H52" i="79"/>
  <c r="F53" i="79"/>
  <c r="G53" i="79"/>
  <c r="H53" i="79"/>
  <c r="F54" i="79"/>
  <c r="G54" i="79"/>
  <c r="H54" i="79"/>
  <c r="F55" i="79"/>
  <c r="G55" i="79"/>
  <c r="H55" i="79"/>
  <c r="F56" i="79"/>
  <c r="G56" i="79"/>
  <c r="H56" i="79"/>
  <c r="F57" i="79"/>
  <c r="G57" i="79"/>
  <c r="H57" i="79"/>
  <c r="F58" i="79"/>
  <c r="G58" i="79"/>
  <c r="H58" i="79"/>
  <c r="F59" i="79"/>
  <c r="G59" i="79"/>
  <c r="H59" i="79"/>
  <c r="F60" i="79"/>
  <c r="G60" i="79"/>
  <c r="H60" i="79"/>
  <c r="F61" i="79"/>
  <c r="G61" i="79"/>
  <c r="H61" i="79"/>
  <c r="F62" i="79"/>
  <c r="G62" i="79"/>
  <c r="H62" i="79"/>
  <c r="F63" i="79"/>
  <c r="G63" i="79"/>
  <c r="H63" i="79"/>
  <c r="F64" i="79"/>
  <c r="G64" i="79"/>
  <c r="H64" i="79"/>
  <c r="F65" i="79"/>
  <c r="G65" i="79"/>
  <c r="H65" i="79"/>
  <c r="F66" i="79"/>
  <c r="G66" i="79"/>
  <c r="H66" i="79"/>
  <c r="F67" i="79"/>
  <c r="G67" i="79"/>
  <c r="H67" i="79"/>
  <c r="F68" i="79"/>
  <c r="G68" i="79"/>
  <c r="H68" i="79"/>
  <c r="F69" i="79"/>
  <c r="G69" i="79"/>
  <c r="H69" i="79"/>
  <c r="F70" i="79"/>
  <c r="G70" i="79"/>
  <c r="H70" i="79"/>
  <c r="F71" i="79"/>
  <c r="G71" i="79"/>
  <c r="H71" i="79"/>
  <c r="F72" i="79"/>
  <c r="G72" i="79"/>
  <c r="H72" i="79"/>
  <c r="F73" i="79"/>
  <c r="G73" i="79"/>
  <c r="H73" i="79"/>
  <c r="F74" i="79"/>
  <c r="G74" i="79"/>
  <c r="H74" i="79"/>
  <c r="F75" i="79"/>
  <c r="G75" i="79"/>
  <c r="H75" i="79"/>
  <c r="F76" i="79"/>
  <c r="G76" i="79"/>
  <c r="H76" i="79"/>
  <c r="F77" i="79"/>
  <c r="G77" i="79"/>
  <c r="H77" i="79"/>
  <c r="F78" i="79"/>
  <c r="F79" i="79"/>
  <c r="G79" i="79"/>
  <c r="H79" i="79"/>
  <c r="F80" i="79"/>
  <c r="G80" i="79"/>
  <c r="H80" i="79"/>
  <c r="F81" i="79"/>
  <c r="G81" i="79"/>
  <c r="H81" i="79"/>
  <c r="F82" i="79"/>
  <c r="G82" i="79"/>
  <c r="H82" i="79"/>
  <c r="F83" i="79"/>
  <c r="G83" i="79"/>
  <c r="H83" i="79"/>
  <c r="F84" i="79"/>
  <c r="G84" i="79"/>
  <c r="H84" i="79"/>
  <c r="F85" i="79"/>
  <c r="G85" i="79"/>
  <c r="H85" i="79"/>
  <c r="F86" i="79"/>
  <c r="G86" i="79"/>
  <c r="H86" i="79"/>
  <c r="F87" i="79"/>
  <c r="G87" i="79"/>
  <c r="H87" i="79"/>
  <c r="F88" i="79"/>
  <c r="G88" i="79"/>
  <c r="H88" i="79"/>
  <c r="F89" i="79"/>
  <c r="F90" i="79"/>
  <c r="G90" i="79"/>
  <c r="H90" i="79"/>
  <c r="F91" i="79"/>
  <c r="G91" i="79"/>
  <c r="H91" i="79"/>
  <c r="O5" i="79"/>
  <c r="P11" i="79"/>
  <c r="P12" i="79"/>
  <c r="P13" i="79"/>
  <c r="O14" i="79"/>
  <c r="P14" i="79"/>
  <c r="P15" i="79"/>
  <c r="P16" i="79"/>
  <c r="P17" i="79"/>
  <c r="P18" i="79"/>
  <c r="P20" i="79"/>
  <c r="P21" i="79"/>
  <c r="P22" i="79"/>
  <c r="O23" i="79"/>
  <c r="P23" i="79"/>
  <c r="P24" i="79"/>
  <c r="P25" i="79"/>
  <c r="P26" i="79"/>
  <c r="P27" i="79"/>
  <c r="P29" i="79"/>
  <c r="P30" i="79"/>
  <c r="P31" i="79"/>
  <c r="O32" i="79"/>
  <c r="P32" i="79"/>
  <c r="P33" i="79"/>
  <c r="P34" i="79"/>
  <c r="P35" i="79"/>
  <c r="P36" i="79"/>
  <c r="P38" i="79"/>
  <c r="P39" i="79"/>
  <c r="P40" i="79"/>
  <c r="O41" i="79"/>
  <c r="P41" i="79"/>
  <c r="P42" i="79"/>
  <c r="P43" i="79"/>
  <c r="P44" i="79"/>
  <c r="P45" i="79"/>
  <c r="P47" i="79"/>
  <c r="P48" i="79"/>
  <c r="P49" i="79"/>
  <c r="O50" i="79"/>
  <c r="P50" i="79"/>
  <c r="P51" i="79"/>
  <c r="P52" i="79"/>
  <c r="P53" i="79"/>
  <c r="P54" i="79"/>
  <c r="P56" i="79"/>
  <c r="P57" i="79"/>
  <c r="P58" i="79"/>
  <c r="O59" i="79"/>
  <c r="P59" i="79"/>
  <c r="P60" i="79"/>
  <c r="P61" i="79"/>
  <c r="P62" i="79"/>
  <c r="P63" i="79"/>
  <c r="P65" i="79"/>
  <c r="P66" i="79"/>
  <c r="O68" i="79"/>
  <c r="P70" i="79"/>
  <c r="P74" i="79"/>
  <c r="P75" i="79"/>
  <c r="P76" i="79"/>
  <c r="O77" i="79"/>
  <c r="P77" i="79"/>
  <c r="P78" i="79"/>
  <c r="P79" i="79"/>
  <c r="P80" i="79"/>
  <c r="P81" i="79"/>
  <c r="P83" i="79"/>
  <c r="P84" i="79"/>
  <c r="P85" i="79"/>
  <c r="O86" i="79"/>
  <c r="P86" i="79"/>
  <c r="P87" i="79"/>
  <c r="P88" i="79"/>
  <c r="P89" i="79"/>
  <c r="P90" i="79"/>
  <c r="P92" i="79"/>
  <c r="P93" i="79"/>
  <c r="P94" i="79"/>
  <c r="O95" i="79"/>
  <c r="P95" i="79"/>
  <c r="P96" i="79"/>
  <c r="P97" i="79"/>
  <c r="P98" i="79"/>
  <c r="P99" i="79"/>
  <c r="P101" i="79"/>
  <c r="P102" i="79"/>
  <c r="P103" i="79"/>
  <c r="O104" i="79"/>
  <c r="P104" i="79"/>
  <c r="P105" i="79"/>
  <c r="P106" i="79"/>
  <c r="P107" i="79"/>
  <c r="P108" i="79"/>
  <c r="P110" i="79"/>
  <c r="P111" i="79"/>
  <c r="P112" i="79"/>
  <c r="O113" i="79"/>
  <c r="P113" i="79"/>
  <c r="P114" i="79"/>
  <c r="P115" i="79"/>
  <c r="P116" i="79"/>
  <c r="P117" i="79"/>
  <c r="P119" i="79"/>
  <c r="P120" i="79"/>
  <c r="P121" i="79"/>
  <c r="O122" i="79"/>
  <c r="P122" i="79"/>
  <c r="P123" i="79"/>
  <c r="P124" i="79"/>
  <c r="P125" i="79"/>
  <c r="P126" i="79"/>
  <c r="P128" i="79"/>
  <c r="P129" i="79"/>
  <c r="P130" i="79"/>
  <c r="O131" i="79"/>
  <c r="P131" i="79"/>
  <c r="P132" i="79"/>
  <c r="P133" i="79"/>
  <c r="P134" i="79"/>
  <c r="P135" i="79"/>
  <c r="P137" i="79"/>
  <c r="P138" i="79"/>
  <c r="P139" i="79"/>
  <c r="O140" i="79"/>
  <c r="P140" i="79"/>
  <c r="P141" i="79"/>
  <c r="P142" i="79"/>
  <c r="P143" i="79"/>
  <c r="P144" i="79"/>
  <c r="P146" i="79"/>
  <c r="P147" i="79"/>
  <c r="P148" i="79"/>
  <c r="O149" i="79"/>
  <c r="P149" i="79"/>
  <c r="P150" i="79"/>
  <c r="P151" i="79"/>
  <c r="P152" i="79"/>
  <c r="P153" i="79"/>
  <c r="P155" i="79"/>
  <c r="P156" i="79"/>
  <c r="P157" i="79"/>
  <c r="O158" i="79"/>
  <c r="P158" i="79"/>
  <c r="P159" i="79"/>
  <c r="P160" i="79"/>
  <c r="P161" i="79"/>
  <c r="P162" i="79"/>
  <c r="P164" i="79"/>
  <c r="P165" i="79"/>
  <c r="P166" i="79"/>
  <c r="O167" i="79"/>
  <c r="P167" i="79"/>
  <c r="P168" i="79"/>
  <c r="P169" i="79"/>
  <c r="P170" i="79"/>
  <c r="P171" i="79"/>
  <c r="P173" i="79"/>
  <c r="P174" i="79"/>
  <c r="P175" i="79"/>
  <c r="O176" i="79"/>
  <c r="P176" i="79"/>
  <c r="P177" i="79"/>
  <c r="P178" i="79"/>
  <c r="P179" i="79"/>
  <c r="P180" i="79"/>
  <c r="P182" i="79"/>
  <c r="P183" i="79"/>
  <c r="P184" i="79"/>
  <c r="O185" i="79"/>
  <c r="P185" i="79"/>
  <c r="P186" i="79"/>
  <c r="P187" i="79"/>
  <c r="P188" i="79"/>
  <c r="P189" i="79"/>
  <c r="P191" i="79"/>
  <c r="P192" i="79"/>
  <c r="P193" i="79"/>
  <c r="O194" i="79"/>
  <c r="P194" i="79"/>
  <c r="P195" i="79"/>
  <c r="P196" i="79"/>
  <c r="P197" i="79"/>
  <c r="P198" i="79"/>
  <c r="P200" i="79"/>
  <c r="P201" i="79"/>
  <c r="P202" i="79"/>
  <c r="O203" i="79"/>
  <c r="P203" i="79"/>
  <c r="P204" i="79"/>
  <c r="P205" i="79"/>
  <c r="P206" i="79"/>
  <c r="P207" i="79"/>
  <c r="P209" i="79"/>
  <c r="P210" i="79"/>
  <c r="P211" i="79"/>
  <c r="O212" i="79"/>
  <c r="P212" i="79"/>
  <c r="P213" i="79"/>
  <c r="P214" i="79"/>
  <c r="P215" i="79"/>
  <c r="P216" i="79"/>
  <c r="P218" i="79"/>
  <c r="P219" i="79"/>
  <c r="P220" i="79"/>
  <c r="O221" i="79"/>
  <c r="P221" i="79"/>
  <c r="P222" i="79"/>
  <c r="P223" i="79"/>
  <c r="P224" i="79"/>
  <c r="P225" i="79"/>
  <c r="P227" i="79"/>
  <c r="P228" i="79"/>
  <c r="P229" i="79"/>
  <c r="O230" i="79"/>
  <c r="P230" i="79"/>
  <c r="P231" i="79"/>
  <c r="P232" i="79"/>
  <c r="P233" i="79"/>
  <c r="P234" i="79"/>
  <c r="P236" i="79"/>
  <c r="P237" i="79"/>
  <c r="P238" i="79"/>
  <c r="O239" i="79"/>
  <c r="P239" i="79"/>
  <c r="P240" i="79"/>
  <c r="P241" i="79"/>
  <c r="P242" i="79"/>
  <c r="P243" i="79"/>
  <c r="P245" i="79"/>
  <c r="P246" i="79"/>
  <c r="P247" i="79"/>
  <c r="O248" i="79"/>
  <c r="P248" i="79"/>
  <c r="P249" i="79"/>
  <c r="P250" i="79"/>
  <c r="P251" i="79"/>
  <c r="P252" i="79"/>
  <c r="P254" i="79"/>
  <c r="P255" i="79"/>
  <c r="P256" i="79"/>
  <c r="O257" i="79"/>
  <c r="P257" i="79"/>
  <c r="P258" i="79"/>
  <c r="P259" i="79"/>
  <c r="P260" i="79"/>
  <c r="P261" i="79"/>
  <c r="P263" i="79"/>
  <c r="P264" i="79"/>
  <c r="P265" i="79"/>
  <c r="O266" i="79"/>
  <c r="P266" i="79"/>
  <c r="P267" i="79"/>
  <c r="P268" i="79"/>
  <c r="P269" i="79"/>
  <c r="P270" i="79"/>
  <c r="P272" i="79"/>
  <c r="P273" i="79"/>
  <c r="P274" i="79"/>
  <c r="O275" i="79"/>
  <c r="P275" i="79"/>
  <c r="P276" i="79"/>
  <c r="P277" i="79"/>
  <c r="P278" i="79"/>
  <c r="P279" i="79"/>
  <c r="P281" i="79"/>
  <c r="P282" i="79"/>
  <c r="P283" i="79"/>
  <c r="O284" i="79"/>
  <c r="P284" i="79"/>
  <c r="P285" i="79"/>
  <c r="P286" i="79"/>
  <c r="P287" i="79"/>
  <c r="P288" i="79"/>
  <c r="P290" i="79"/>
  <c r="P291" i="79"/>
  <c r="P292" i="79"/>
  <c r="O293" i="79"/>
  <c r="P293" i="79"/>
  <c r="P294" i="79"/>
  <c r="P295" i="79"/>
  <c r="P296" i="79"/>
  <c r="P297" i="79"/>
  <c r="P299" i="79"/>
  <c r="P300" i="79"/>
  <c r="P301" i="79"/>
  <c r="O302" i="79"/>
  <c r="P302" i="79"/>
  <c r="P303" i="79"/>
  <c r="P304" i="79"/>
  <c r="P305" i="79"/>
  <c r="P306" i="79"/>
  <c r="P308" i="79"/>
  <c r="P309" i="79"/>
  <c r="P310" i="79"/>
  <c r="O311" i="79"/>
  <c r="P311" i="79"/>
  <c r="P312" i="79"/>
  <c r="P313" i="79"/>
  <c r="P314" i="79"/>
  <c r="P315" i="79"/>
  <c r="P317" i="79"/>
  <c r="P318" i="79"/>
  <c r="P319" i="79"/>
  <c r="O320" i="79"/>
  <c r="P320" i="79"/>
  <c r="P321" i="79"/>
  <c r="P322" i="79"/>
  <c r="P323" i="79"/>
  <c r="P324" i="79"/>
  <c r="P326" i="79"/>
  <c r="P327" i="79"/>
  <c r="P328" i="79"/>
  <c r="O329" i="79"/>
  <c r="P329" i="79"/>
  <c r="P330" i="79"/>
  <c r="P331" i="79"/>
  <c r="P332" i="79"/>
  <c r="P333" i="79"/>
  <c r="P335" i="79"/>
  <c r="P336" i="79"/>
  <c r="P337" i="79"/>
  <c r="O338" i="79"/>
  <c r="P338" i="79"/>
  <c r="P339" i="79"/>
  <c r="P340" i="79"/>
  <c r="P341" i="79"/>
  <c r="P342" i="79"/>
  <c r="P344" i="79"/>
  <c r="P345" i="79"/>
  <c r="P346" i="79"/>
  <c r="O347" i="79"/>
  <c r="P347" i="79"/>
  <c r="P348" i="79"/>
  <c r="P349" i="79"/>
  <c r="P350" i="79"/>
  <c r="P351" i="79"/>
  <c r="P353" i="79"/>
  <c r="P354" i="79"/>
  <c r="P355" i="79"/>
  <c r="O356" i="79"/>
  <c r="P356" i="79"/>
  <c r="P357" i="79"/>
  <c r="P358" i="79"/>
  <c r="P359" i="79"/>
  <c r="P360" i="79"/>
  <c r="P362" i="79"/>
  <c r="P363" i="79"/>
  <c r="P364" i="79"/>
  <c r="O365" i="79"/>
  <c r="P365" i="79"/>
  <c r="P366" i="79"/>
  <c r="P367" i="79"/>
  <c r="P368" i="79"/>
  <c r="P369" i="79"/>
  <c r="P371" i="79"/>
  <c r="P372" i="79"/>
  <c r="P373" i="79"/>
  <c r="O374" i="79"/>
  <c r="P374" i="79"/>
  <c r="P375" i="79"/>
  <c r="P376" i="79"/>
  <c r="P377" i="79"/>
  <c r="P378" i="79"/>
  <c r="P380" i="79"/>
  <c r="P381" i="79"/>
  <c r="P382" i="79"/>
  <c r="O383" i="79"/>
  <c r="P383" i="79"/>
  <c r="P384" i="79"/>
  <c r="P385" i="79"/>
  <c r="P386" i="79"/>
  <c r="P387" i="79"/>
  <c r="P389" i="79"/>
  <c r="P390" i="79"/>
  <c r="P391" i="79"/>
  <c r="O392" i="79"/>
  <c r="P392" i="79"/>
  <c r="P393" i="79"/>
  <c r="P394" i="79"/>
  <c r="P395" i="79"/>
  <c r="P396" i="79"/>
  <c r="P398" i="79"/>
  <c r="P399" i="79"/>
  <c r="P400" i="79"/>
  <c r="O401" i="79"/>
  <c r="P401" i="79"/>
  <c r="P402" i="79"/>
  <c r="P403" i="79"/>
  <c r="P404" i="79"/>
  <c r="P405" i="79"/>
  <c r="P407" i="79"/>
  <c r="P408" i="79"/>
  <c r="P409" i="79"/>
  <c r="O410" i="79"/>
  <c r="P410" i="79"/>
  <c r="P411" i="79"/>
  <c r="P412" i="79"/>
  <c r="P413" i="79"/>
  <c r="P414" i="79"/>
  <c r="P416" i="79"/>
  <c r="P417" i="79"/>
  <c r="P418" i="79"/>
  <c r="O419" i="79"/>
  <c r="P419" i="79"/>
  <c r="P420" i="79"/>
  <c r="P421" i="79"/>
  <c r="P422" i="79"/>
  <c r="P423" i="79"/>
  <c r="P425" i="79"/>
  <c r="P426" i="79"/>
  <c r="P427" i="79"/>
  <c r="O428" i="79"/>
  <c r="P428" i="79"/>
  <c r="P429" i="79"/>
  <c r="P430" i="79"/>
  <c r="P431" i="79"/>
  <c r="P432" i="79"/>
  <c r="P434" i="79"/>
  <c r="P435" i="79"/>
  <c r="P436" i="79"/>
  <c r="O437" i="79"/>
  <c r="P437" i="79"/>
  <c r="P438" i="79"/>
  <c r="P439" i="79"/>
  <c r="P440" i="79"/>
  <c r="P441" i="79"/>
  <c r="P443" i="79"/>
  <c r="P444" i="79"/>
  <c r="P445" i="79"/>
  <c r="O446" i="79"/>
  <c r="P446" i="79"/>
  <c r="P447" i="79"/>
  <c r="P448" i="79"/>
  <c r="P449" i="79"/>
  <c r="P450" i="79"/>
  <c r="P452" i="79"/>
  <c r="P453" i="79"/>
  <c r="P454" i="79"/>
  <c r="O455" i="79"/>
  <c r="P455" i="79"/>
  <c r="P456" i="79"/>
  <c r="P457" i="79"/>
  <c r="P458" i="79"/>
  <c r="P459" i="79"/>
  <c r="P461" i="79"/>
  <c r="P462" i="79"/>
  <c r="P463" i="79"/>
  <c r="O464" i="79"/>
  <c r="P464" i="79"/>
  <c r="P465" i="79"/>
  <c r="P466" i="79"/>
  <c r="P467" i="79"/>
  <c r="P468" i="79"/>
  <c r="P470" i="79"/>
  <c r="P471" i="79"/>
  <c r="P472" i="79"/>
  <c r="O473" i="79"/>
  <c r="P473" i="79"/>
  <c r="P474" i="79"/>
  <c r="P475" i="79"/>
  <c r="P476" i="79"/>
  <c r="P477" i="79"/>
  <c r="P479" i="79"/>
  <c r="P480" i="79"/>
  <c r="P481" i="79"/>
  <c r="O482" i="79"/>
  <c r="P482" i="79"/>
  <c r="P483" i="79"/>
  <c r="P484" i="79"/>
  <c r="P485" i="79"/>
  <c r="P486" i="79"/>
  <c r="P488" i="79"/>
  <c r="P489" i="79"/>
  <c r="P490" i="79"/>
  <c r="O491" i="79"/>
  <c r="P491" i="79"/>
  <c r="P492" i="79"/>
  <c r="P493" i="79"/>
  <c r="P494" i="79"/>
  <c r="P495" i="79"/>
  <c r="P497" i="79"/>
  <c r="P498" i="79"/>
  <c r="P499" i="79"/>
  <c r="O500" i="79"/>
  <c r="P500" i="79"/>
  <c r="P501" i="79"/>
  <c r="P502" i="79"/>
  <c r="P503" i="79"/>
  <c r="P504" i="79"/>
  <c r="P506" i="79"/>
  <c r="P507" i="79"/>
  <c r="P508" i="79"/>
  <c r="O509" i="79"/>
  <c r="P509" i="79"/>
  <c r="P510" i="79"/>
  <c r="P511" i="79"/>
  <c r="P512" i="79"/>
  <c r="P513" i="79"/>
  <c r="P515" i="79"/>
  <c r="P516" i="79"/>
  <c r="P517" i="79"/>
  <c r="O518" i="79"/>
  <c r="P518" i="79"/>
  <c r="P519" i="79"/>
  <c r="P520" i="79"/>
  <c r="P521" i="79"/>
  <c r="P522" i="79"/>
  <c r="P524" i="79"/>
  <c r="P525" i="79"/>
  <c r="P526" i="79"/>
  <c r="O527" i="79"/>
  <c r="P527" i="79"/>
  <c r="P528" i="79"/>
  <c r="P529" i="79"/>
  <c r="P530" i="79"/>
  <c r="P531" i="79"/>
  <c r="P533" i="79"/>
  <c r="P534" i="79"/>
  <c r="P535" i="79"/>
  <c r="O536" i="79"/>
  <c r="P536" i="79"/>
  <c r="P537" i="79"/>
  <c r="P538" i="79"/>
  <c r="P539" i="79"/>
  <c r="P540" i="79"/>
  <c r="P542" i="79"/>
  <c r="P543" i="79"/>
  <c r="P544" i="79"/>
  <c r="O545" i="79"/>
  <c r="P545" i="79"/>
  <c r="P546" i="79"/>
  <c r="P547" i="79"/>
  <c r="P548" i="79"/>
  <c r="P549" i="79"/>
  <c r="P551" i="79"/>
  <c r="P552" i="79"/>
  <c r="P553" i="79"/>
  <c r="O554" i="79"/>
  <c r="P554" i="79"/>
  <c r="P555" i="79"/>
  <c r="P556" i="79"/>
  <c r="P557" i="79"/>
  <c r="P558" i="79"/>
  <c r="P560" i="79"/>
  <c r="P561" i="79"/>
  <c r="P562" i="79"/>
  <c r="O563" i="79"/>
  <c r="P563" i="79"/>
  <c r="P564" i="79"/>
  <c r="P565" i="79"/>
  <c r="P566" i="79"/>
  <c r="P567" i="79"/>
  <c r="P569" i="79"/>
  <c r="P570" i="79"/>
  <c r="P571" i="79"/>
  <c r="O572" i="79"/>
  <c r="P572" i="79"/>
  <c r="P573" i="79"/>
  <c r="P574" i="79"/>
  <c r="P575" i="79"/>
  <c r="P576" i="79"/>
  <c r="P578" i="79"/>
  <c r="P579" i="79"/>
  <c r="P580" i="79"/>
  <c r="O581" i="79"/>
  <c r="P581" i="79"/>
  <c r="P582" i="79"/>
  <c r="P583" i="79"/>
  <c r="P584" i="79"/>
  <c r="P585" i="79"/>
  <c r="P587" i="79"/>
  <c r="P588" i="79"/>
  <c r="P589" i="79"/>
  <c r="O590" i="79"/>
  <c r="P590" i="79"/>
  <c r="P591" i="79"/>
  <c r="P592" i="79"/>
  <c r="P593" i="79"/>
  <c r="P594" i="79"/>
  <c r="P596" i="79"/>
  <c r="P597" i="79"/>
  <c r="P598" i="79"/>
  <c r="O599" i="79"/>
  <c r="P599" i="79"/>
  <c r="P600" i="79"/>
  <c r="P601" i="79"/>
  <c r="P602" i="79"/>
  <c r="P603" i="79"/>
  <c r="P605" i="79"/>
  <c r="P606" i="79"/>
  <c r="P607" i="79"/>
  <c r="O608" i="79"/>
  <c r="P608" i="79"/>
  <c r="P609" i="79"/>
  <c r="P610" i="79"/>
  <c r="P611" i="79"/>
  <c r="P612" i="79"/>
  <c r="P614" i="79"/>
  <c r="P615" i="79"/>
  <c r="P616" i="79"/>
  <c r="O617" i="79"/>
  <c r="P617" i="79"/>
  <c r="P618" i="79"/>
  <c r="P619" i="79"/>
  <c r="P620" i="79"/>
  <c r="P621" i="79"/>
  <c r="P623" i="79"/>
  <c r="P624" i="79"/>
  <c r="P625" i="79"/>
  <c r="O626" i="79"/>
  <c r="P626" i="79"/>
  <c r="P627" i="79"/>
  <c r="P628" i="79"/>
  <c r="P629" i="79"/>
  <c r="P630" i="79"/>
  <c r="P632" i="79"/>
  <c r="P633" i="79"/>
  <c r="P634" i="79"/>
  <c r="O635" i="79"/>
  <c r="P635" i="79"/>
  <c r="P636" i="79"/>
  <c r="P637" i="79"/>
  <c r="P638" i="79"/>
  <c r="P639" i="79"/>
  <c r="P641" i="79"/>
  <c r="P642" i="79"/>
  <c r="P643" i="79"/>
  <c r="O644" i="79"/>
  <c r="P644" i="79"/>
  <c r="P645" i="79"/>
  <c r="P646" i="79"/>
  <c r="P647" i="79"/>
  <c r="P648" i="79"/>
  <c r="P650" i="79"/>
  <c r="P651" i="79"/>
  <c r="P652" i="79"/>
  <c r="O653" i="79"/>
  <c r="P653" i="79"/>
  <c r="P654" i="79"/>
  <c r="P655" i="79"/>
  <c r="P656" i="79"/>
  <c r="P657" i="79"/>
  <c r="P659" i="79"/>
  <c r="P660" i="79"/>
  <c r="P661" i="79"/>
  <c r="O662" i="79"/>
  <c r="P662" i="79"/>
  <c r="P663" i="79"/>
  <c r="P664" i="79"/>
  <c r="P665" i="79"/>
  <c r="P666" i="79"/>
  <c r="P668" i="79"/>
  <c r="P669" i="79"/>
  <c r="P670" i="79"/>
  <c r="O671" i="79"/>
  <c r="P671" i="79"/>
  <c r="P672" i="79"/>
  <c r="P673" i="79"/>
  <c r="P674" i="79"/>
  <c r="P675" i="79"/>
  <c r="P677" i="79"/>
  <c r="P678" i="79"/>
  <c r="P679" i="79"/>
  <c r="O680" i="79"/>
  <c r="P680" i="79"/>
  <c r="P681" i="79"/>
  <c r="P682" i="79"/>
  <c r="P683" i="79"/>
  <c r="P684" i="79"/>
  <c r="P686" i="79"/>
  <c r="P687" i="79"/>
  <c r="O689" i="79"/>
  <c r="P691" i="79"/>
  <c r="P695" i="79"/>
  <c r="P696" i="79"/>
  <c r="P697" i="79"/>
  <c r="O698" i="79"/>
  <c r="P698" i="79"/>
  <c r="P699" i="79"/>
  <c r="P700" i="79"/>
  <c r="P701" i="79"/>
  <c r="P702" i="79"/>
  <c r="P704" i="79"/>
  <c r="P705" i="79"/>
  <c r="P706" i="79"/>
  <c r="O707" i="79"/>
  <c r="P707" i="79"/>
  <c r="P708" i="79"/>
  <c r="P709" i="79"/>
  <c r="P710" i="79"/>
  <c r="P711" i="79"/>
  <c r="P713" i="79"/>
  <c r="P714" i="79"/>
  <c r="P715" i="79"/>
  <c r="O716" i="79"/>
  <c r="P716" i="79"/>
  <c r="P717" i="79"/>
  <c r="P718" i="79"/>
  <c r="P719" i="79"/>
  <c r="P720" i="79"/>
  <c r="P722" i="79"/>
  <c r="P723" i="79"/>
  <c r="P724" i="79"/>
  <c r="O725" i="79"/>
  <c r="P725" i="79"/>
  <c r="P726" i="79"/>
  <c r="P727" i="79"/>
  <c r="P728" i="79"/>
  <c r="P729" i="79"/>
  <c r="P731" i="79"/>
  <c r="P732" i="79"/>
  <c r="P733" i="79"/>
  <c r="O734" i="79"/>
  <c r="P734" i="79"/>
  <c r="P735" i="79"/>
  <c r="P736" i="79"/>
  <c r="P737" i="79"/>
  <c r="P738" i="79"/>
  <c r="P740" i="79"/>
  <c r="P741" i="79"/>
  <c r="P742" i="79"/>
  <c r="O743" i="79"/>
  <c r="P743" i="79"/>
  <c r="P744" i="79"/>
  <c r="P745" i="79"/>
  <c r="P746" i="79"/>
  <c r="P747" i="79"/>
  <c r="P749" i="79"/>
  <c r="P750" i="79"/>
  <c r="P751" i="79"/>
  <c r="O752" i="79"/>
  <c r="P752" i="79"/>
  <c r="P753" i="79"/>
  <c r="P754" i="79"/>
  <c r="P755" i="79"/>
  <c r="P756" i="79"/>
  <c r="P758" i="79"/>
  <c r="P759" i="79"/>
  <c r="P760" i="79"/>
  <c r="O761" i="79"/>
  <c r="P761" i="79"/>
  <c r="P762" i="79"/>
  <c r="P763" i="79"/>
  <c r="P764" i="79"/>
  <c r="P765" i="79"/>
  <c r="P767" i="79"/>
  <c r="P768" i="79"/>
  <c r="P769" i="79"/>
  <c r="O770" i="79"/>
  <c r="P770" i="79"/>
  <c r="P771" i="79"/>
  <c r="P772" i="79"/>
  <c r="P773" i="79"/>
  <c r="P774" i="79"/>
  <c r="P776" i="79"/>
  <c r="P777" i="79"/>
  <c r="P778" i="79"/>
  <c r="O779" i="79"/>
  <c r="P779" i="79"/>
  <c r="P780" i="79"/>
  <c r="P781" i="79"/>
  <c r="P782" i="79"/>
  <c r="P783" i="79"/>
  <c r="P785" i="79"/>
  <c r="P786" i="79"/>
  <c r="O788" i="79"/>
  <c r="P790" i="79"/>
  <c r="P794" i="79"/>
  <c r="P795" i="79"/>
  <c r="P796" i="79"/>
  <c r="O797" i="79"/>
  <c r="P797" i="79"/>
  <c r="P798" i="79"/>
  <c r="P799" i="79"/>
  <c r="P800" i="79"/>
  <c r="P801" i="79"/>
  <c r="P803" i="79"/>
  <c r="P804" i="79"/>
  <c r="P805" i="79"/>
  <c r="O806" i="79"/>
  <c r="P806" i="79"/>
  <c r="P807" i="79"/>
  <c r="P808" i="79"/>
  <c r="P809" i="79"/>
  <c r="P810" i="79"/>
  <c r="B9" i="79"/>
  <c r="B5" i="79"/>
  <c r="B6" i="79"/>
  <c r="B7" i="79"/>
  <c r="B8" i="79"/>
  <c r="B10" i="79"/>
  <c r="B11" i="79"/>
  <c r="B12" i="79"/>
  <c r="B13" i="79"/>
  <c r="B14" i="79"/>
  <c r="B15" i="79"/>
  <c r="B16" i="79"/>
  <c r="B17" i="79"/>
  <c r="B18" i="79"/>
  <c r="B19" i="79"/>
  <c r="B20" i="79"/>
  <c r="B21" i="79"/>
  <c r="B22" i="79"/>
  <c r="B23" i="79"/>
  <c r="B24" i="79"/>
  <c r="B25" i="79"/>
  <c r="B26" i="79"/>
  <c r="B27" i="79"/>
  <c r="B28" i="79"/>
  <c r="B29" i="79"/>
  <c r="B30" i="79"/>
  <c r="B31" i="79"/>
  <c r="B32" i="79"/>
  <c r="B33" i="79"/>
  <c r="B34" i="79"/>
  <c r="B35" i="79"/>
  <c r="B36" i="79"/>
  <c r="B37" i="79"/>
  <c r="B38" i="79"/>
  <c r="B39" i="79"/>
  <c r="B40" i="79"/>
  <c r="B41" i="79"/>
  <c r="B42" i="79"/>
  <c r="B43" i="79"/>
  <c r="B44" i="79"/>
  <c r="B45" i="79"/>
  <c r="B46" i="79"/>
  <c r="B47" i="79"/>
  <c r="B48" i="79"/>
  <c r="B49" i="79"/>
  <c r="B50" i="79"/>
  <c r="B51" i="79"/>
  <c r="B52" i="79"/>
  <c r="B53" i="79"/>
  <c r="B54" i="79"/>
  <c r="B55" i="79"/>
  <c r="B56" i="79"/>
  <c r="B57" i="79"/>
  <c r="B58" i="79"/>
  <c r="B59" i="79"/>
  <c r="B60" i="79"/>
  <c r="B61" i="79"/>
  <c r="B62" i="79"/>
  <c r="B63" i="79"/>
  <c r="B64" i="79"/>
  <c r="B65" i="79"/>
  <c r="B66" i="79"/>
  <c r="B67" i="79"/>
  <c r="B68" i="79"/>
  <c r="B69" i="79"/>
  <c r="B70" i="79"/>
  <c r="B71" i="79"/>
  <c r="B72" i="79"/>
  <c r="B73" i="79"/>
  <c r="B74" i="79"/>
  <c r="B76" i="79"/>
  <c r="B77" i="79"/>
  <c r="B78" i="79"/>
  <c r="B79" i="79"/>
  <c r="B80" i="79"/>
  <c r="B81" i="79"/>
  <c r="B82" i="79"/>
  <c r="B83" i="79"/>
  <c r="B84" i="79"/>
  <c r="B85" i="79"/>
  <c r="B86" i="79"/>
  <c r="B87" i="79"/>
  <c r="B88" i="79"/>
  <c r="B89" i="79"/>
  <c r="B90" i="79"/>
  <c r="B91" i="79"/>
  <c r="B3" i="79"/>
  <c r="E79" i="79"/>
  <c r="E80" i="79"/>
  <c r="E81" i="79"/>
  <c r="E82" i="79"/>
  <c r="E83" i="79"/>
  <c r="E84" i="79"/>
  <c r="E85" i="79"/>
  <c r="E86" i="79"/>
  <c r="E87" i="79"/>
  <c r="E88" i="79"/>
  <c r="E90" i="79"/>
  <c r="E91" i="79"/>
  <c r="E11" i="79"/>
  <c r="E12" i="79"/>
  <c r="E13" i="79"/>
  <c r="E14" i="79"/>
  <c r="E15" i="79"/>
  <c r="E16" i="79"/>
  <c r="E17" i="79"/>
  <c r="E18" i="79"/>
  <c r="E19" i="79"/>
  <c r="E20" i="79"/>
  <c r="E21" i="79"/>
  <c r="E22" i="79"/>
  <c r="E23" i="79"/>
  <c r="E24" i="79"/>
  <c r="E25" i="79"/>
  <c r="E26" i="79"/>
  <c r="E27" i="79"/>
  <c r="E28" i="79"/>
  <c r="E29" i="79"/>
  <c r="E30" i="79"/>
  <c r="E31" i="79"/>
  <c r="E32" i="79"/>
  <c r="E33" i="79"/>
  <c r="E34" i="79"/>
  <c r="E35" i="79"/>
  <c r="E36" i="79"/>
  <c r="E37" i="79"/>
  <c r="E38" i="79"/>
  <c r="E39" i="79"/>
  <c r="E40" i="79"/>
  <c r="E41" i="79"/>
  <c r="E42" i="79"/>
  <c r="E43" i="79"/>
  <c r="E44" i="79"/>
  <c r="E45" i="79"/>
  <c r="E46" i="79"/>
  <c r="E47" i="79"/>
  <c r="E48" i="79"/>
  <c r="E49" i="79"/>
  <c r="E50" i="79"/>
  <c r="E51" i="79"/>
  <c r="E52" i="79"/>
  <c r="E53" i="79"/>
  <c r="E54" i="79"/>
  <c r="E55" i="79"/>
  <c r="E56" i="79"/>
  <c r="E57" i="79"/>
  <c r="E58" i="79"/>
  <c r="E59" i="79"/>
  <c r="E60" i="79"/>
  <c r="E61" i="79"/>
  <c r="E62" i="79"/>
  <c r="E63" i="79"/>
  <c r="E64" i="79"/>
  <c r="E65" i="79"/>
  <c r="E66" i="79"/>
  <c r="E67" i="79"/>
  <c r="E68" i="79"/>
  <c r="E69" i="79"/>
  <c r="E70" i="79"/>
  <c r="E71" i="79"/>
  <c r="E72" i="79"/>
  <c r="E73" i="79"/>
  <c r="E74" i="79"/>
  <c r="E75" i="79"/>
  <c r="E76" i="79"/>
  <c r="E77" i="79"/>
  <c r="E10" i="79"/>
  <c r="E4" i="79"/>
  <c r="E5" i="79"/>
  <c r="E6" i="79"/>
  <c r="E7" i="79"/>
  <c r="E8" i="79"/>
  <c r="E3" i="79"/>
  <c r="D91" i="79"/>
  <c r="C91" i="79"/>
  <c r="D90" i="79"/>
  <c r="C90" i="79"/>
  <c r="D88" i="79"/>
  <c r="C88" i="79"/>
  <c r="D87" i="79"/>
  <c r="C87" i="79"/>
  <c r="D86" i="79"/>
  <c r="C86" i="79"/>
  <c r="D85" i="79"/>
  <c r="C85" i="79"/>
  <c r="D84" i="79"/>
  <c r="C84" i="79"/>
  <c r="D83" i="79"/>
  <c r="C83" i="79"/>
  <c r="D82" i="79"/>
  <c r="C82" i="79"/>
  <c r="D81" i="79"/>
  <c r="C81" i="79"/>
  <c r="D80" i="79"/>
  <c r="C80" i="79"/>
  <c r="D79" i="79"/>
  <c r="C79" i="79"/>
  <c r="D77" i="79"/>
  <c r="C77" i="79"/>
  <c r="D76" i="79"/>
  <c r="C76" i="79"/>
  <c r="D75" i="79"/>
  <c r="C75" i="79"/>
  <c r="D74" i="79"/>
  <c r="C74" i="79"/>
  <c r="D73" i="79"/>
  <c r="C73" i="79"/>
  <c r="D72" i="79"/>
  <c r="C72" i="79"/>
  <c r="D71" i="79"/>
  <c r="C71" i="79"/>
  <c r="D70" i="79"/>
  <c r="C70" i="79"/>
  <c r="D69" i="79"/>
  <c r="C69" i="79"/>
  <c r="D68" i="79"/>
  <c r="C68" i="79"/>
  <c r="D67" i="79"/>
  <c r="C67" i="79"/>
  <c r="D66" i="79"/>
  <c r="C66" i="79"/>
  <c r="D65" i="79"/>
  <c r="C65" i="79"/>
  <c r="D64" i="79"/>
  <c r="C64" i="79"/>
  <c r="D63" i="79"/>
  <c r="C63" i="79"/>
  <c r="D62" i="79"/>
  <c r="C62" i="79"/>
  <c r="D61" i="79"/>
  <c r="C61" i="79"/>
  <c r="D60" i="79"/>
  <c r="C60" i="79"/>
  <c r="D59" i="79"/>
  <c r="C59" i="79"/>
  <c r="D58" i="79"/>
  <c r="C58" i="79"/>
  <c r="D57" i="79"/>
  <c r="C57" i="79"/>
  <c r="D56" i="79"/>
  <c r="C56" i="79"/>
  <c r="D55" i="79"/>
  <c r="C55" i="79"/>
  <c r="D54" i="79"/>
  <c r="C54" i="79"/>
  <c r="D53" i="79"/>
  <c r="C53" i="79"/>
  <c r="D52" i="79"/>
  <c r="C52" i="79"/>
  <c r="D51" i="79"/>
  <c r="C51" i="79"/>
  <c r="D50" i="79"/>
  <c r="C50" i="79"/>
  <c r="D49" i="79"/>
  <c r="C49" i="79"/>
  <c r="D48" i="79"/>
  <c r="C48" i="79"/>
  <c r="D47" i="79"/>
  <c r="C47" i="79"/>
  <c r="D46" i="79"/>
  <c r="C46" i="79"/>
  <c r="D45" i="79"/>
  <c r="C45" i="79"/>
  <c r="D44" i="79"/>
  <c r="C44" i="79"/>
  <c r="D43" i="79"/>
  <c r="C43" i="79"/>
  <c r="D42" i="79"/>
  <c r="C42" i="79"/>
  <c r="D41" i="79"/>
  <c r="C41" i="79"/>
  <c r="D40" i="79"/>
  <c r="C40" i="79"/>
  <c r="D39" i="79"/>
  <c r="C39" i="79"/>
  <c r="D38" i="79"/>
  <c r="C38" i="79"/>
  <c r="D37" i="79"/>
  <c r="C37" i="79"/>
  <c r="D36" i="79"/>
  <c r="C36" i="79"/>
  <c r="D35" i="79"/>
  <c r="C35" i="79"/>
  <c r="D34" i="79"/>
  <c r="C34" i="79"/>
  <c r="D33" i="79"/>
  <c r="C33" i="79"/>
  <c r="D32" i="79"/>
  <c r="C32" i="79"/>
  <c r="D31" i="79"/>
  <c r="C31" i="79"/>
  <c r="D30" i="79"/>
  <c r="C30" i="79"/>
  <c r="D29" i="79"/>
  <c r="C29" i="79"/>
  <c r="D28" i="79"/>
  <c r="C28" i="79"/>
  <c r="D27" i="79"/>
  <c r="C27" i="79"/>
  <c r="D26" i="79"/>
  <c r="C26" i="79"/>
  <c r="D25" i="79"/>
  <c r="C25" i="79"/>
  <c r="D24" i="79"/>
  <c r="C24" i="79"/>
  <c r="D23" i="79"/>
  <c r="C23" i="79"/>
  <c r="D22" i="79"/>
  <c r="C22" i="79"/>
  <c r="D21" i="79"/>
  <c r="C21" i="79"/>
  <c r="D20" i="79"/>
  <c r="C20" i="79"/>
  <c r="D19" i="79"/>
  <c r="C19" i="79"/>
  <c r="D18" i="79"/>
  <c r="C18" i="79"/>
  <c r="D17" i="79"/>
  <c r="C17" i="79"/>
  <c r="D16" i="79"/>
  <c r="C16" i="79"/>
  <c r="D15" i="79"/>
  <c r="C15" i="79"/>
  <c r="D14" i="79"/>
  <c r="C14" i="79"/>
  <c r="D13" i="79"/>
  <c r="C13" i="79"/>
  <c r="D12" i="79"/>
  <c r="C12" i="79"/>
  <c r="D11" i="79"/>
  <c r="C11" i="79"/>
  <c r="D10" i="79"/>
  <c r="C10" i="79"/>
  <c r="D8" i="79"/>
  <c r="C8" i="79"/>
  <c r="D7" i="79"/>
  <c r="C7" i="79"/>
  <c r="D6" i="79"/>
  <c r="C6" i="79"/>
  <c r="D5" i="79"/>
  <c r="C5" i="79"/>
  <c r="D4" i="79"/>
  <c r="C4" i="79"/>
  <c r="D3" i="79"/>
  <c r="C3" i="79"/>
  <c r="D1" i="79"/>
</calcChain>
</file>

<file path=xl/sharedStrings.xml><?xml version="1.0" encoding="utf-8"?>
<sst xmlns="http://schemas.openxmlformats.org/spreadsheetml/2006/main" count="11098" uniqueCount="5053">
  <si>
    <t>Data dictionary Landelijke traumaregistratie</t>
  </si>
  <si>
    <t>Inhoud</t>
  </si>
  <si>
    <t>In dit document vindt u de aanleverspecificaties voor het aanleveren van de data voor de landelijke traumaregistratie bij DHD. De gebruikershandleiding en registratiehandleiding voor de LTR-registratie zijn hier te vinden.</t>
  </si>
  <si>
    <t>Aanleverspecificaties algemeen</t>
  </si>
  <si>
    <t>Op deze pagina staan de algemene specificaties voor de bestanden, zoals de opbouw van het bestand, scheidingsteken, bestandsnaam etc.</t>
  </si>
  <si>
    <t>Bestandsinhoud</t>
  </si>
  <si>
    <t>Op deze pagina staat in detail weergegeven wat de bestanden moeten bevatten. Alle mogelijke foutmeldingen per variabele zijn hier opgesomd.</t>
  </si>
  <si>
    <t>Wijzigingen</t>
  </si>
  <si>
    <t>Op deze pagina staan alle aanpassingen die in de data dictionary zijn gedaan, m.u.v. tekstuele aanpassingen.</t>
  </si>
  <si>
    <t>Ref_mogelijkeAntwoorden</t>
  </si>
  <si>
    <t>Referentietabel van de mogelijke waardes voor de variabelen met vaste mogelijke waardes.</t>
  </si>
  <si>
    <t>Productpagina LTR</t>
  </si>
  <si>
    <t>Ref_zorginstellingLTR</t>
  </si>
  <si>
    <t>Referentietabel van o.a. de agb-codes en LTR-codes van de ziekenhuizen van de LTR.</t>
  </si>
  <si>
    <t>Ref_AIS2008codelijst</t>
  </si>
  <si>
    <t>Referentietabel met de AIS2008-codelijst.</t>
  </si>
  <si>
    <r>
      <rPr>
        <b/>
        <sz val="10"/>
        <color theme="1"/>
        <rFont val="Arial"/>
        <family val="2"/>
      </rPr>
      <t>Datahub-portaal</t>
    </r>
    <r>
      <rPr>
        <sz val="10"/>
        <color theme="1"/>
        <rFont val="Arial"/>
        <family val="2"/>
      </rPr>
      <t xml:space="preserve">
Het ziekenhuisbestand wordt aangeleverd via ZorgTTP, het verwerkingsverslag van de aanlevering zal te zien zijn in het datahub-portaal. Instructies voor het gebruik van het Datahub-portaal vindt u in de gebruikershandleiding Registraties via Datahub:</t>
    </r>
  </si>
  <si>
    <t>Versie data dictionary:</t>
  </si>
  <si>
    <t>1.0.10</t>
  </si>
  <si>
    <t>Documentatie Datahub</t>
  </si>
  <si>
    <t>Versie datamodel:</t>
  </si>
  <si>
    <t>1.0</t>
  </si>
  <si>
    <r>
      <rPr>
        <b/>
        <sz val="10"/>
        <color rgb="FF000000"/>
        <rFont val="Arial"/>
      </rPr>
      <t xml:space="preserve">Mogelijke fouten
</t>
    </r>
    <r>
      <rPr>
        <sz val="10"/>
        <color rgb="FF000000"/>
        <rFont val="Arial"/>
      </rPr>
      <t xml:space="preserve">Fouten die voorkomen bij het uploaden naar ZorgTTP staan toegelicht in de algemene handleiding van de LTR. 
Nadat u een bestand aanlevert (via ZorgTTP) wordt het bestand verwerkt en gecontroleerd in de dataontvangststraat. Er zijn twee soorten fouten: bestandsfouten en data-inhoudelijke fouten.
• Bij een bestandsfout (BF) wordt het gehele bestand afgekeurd. De mogelijke bestandsfouten zijn toegelicht in het tabblad Aanleverspecificaties algemeen.
• Data-inhoudelijke fouten worden teruggekoppeld in het verwerkingsverslag. Alle mogelijke data-inhoudelijke fouten zijn terug te vinden in de kolom Validaties in de tabbladen Aanleverspecificaties algemeen en Bestandsinhoud.
</t>
    </r>
    <r>
      <rPr>
        <b/>
        <sz val="10"/>
        <color rgb="FF000000"/>
        <rFont val="Arial"/>
      </rPr>
      <t xml:space="preserve">Referentietabellen
</t>
    </r>
    <r>
      <rPr>
        <sz val="10"/>
        <color rgb="FF000000"/>
        <rFont val="Arial"/>
      </rPr>
      <t xml:space="preserve">Voor een aantal variabelen wordt gecheckt of de waarde voldoet aan de waarden in een referentietabel. Dit is terug te vinden in het tabblad Bestandsinhoud; in de kolom Referentietabel staan alle verwijzingen naar referentietabellen. Dit kan een interne of externe tabel zijn. Alle interne tabellen zijn opgenomen in dit Excel-bestand.
</t>
    </r>
    <r>
      <rPr>
        <b/>
        <sz val="10"/>
        <color rgb="FF000000"/>
        <rFont val="Arial"/>
      </rPr>
      <t xml:space="preserve">Voorbeeldbestand
</t>
    </r>
    <r>
      <rPr>
        <sz val="10"/>
        <color rgb="FF000000"/>
        <rFont val="Arial"/>
      </rPr>
      <t xml:space="preserve">Voor de LTR moet er aangeleverd worden in XML-formaat. Er is een voorbeeldbestand opgenomen in het apart bijgevoegde Excel-bestand. 
</t>
    </r>
    <r>
      <rPr>
        <b/>
        <sz val="10"/>
        <color rgb="FF000000"/>
        <rFont val="Arial"/>
      </rPr>
      <t xml:space="preserve">XSD-bestand
</t>
    </r>
    <r>
      <rPr>
        <sz val="10"/>
        <color rgb="FF000000"/>
        <rFont val="Arial"/>
      </rPr>
      <t>Het bijgevoegde XSD-bestand kan worden gebruikt om het XML-bestand te valideren.</t>
    </r>
  </si>
  <si>
    <t>Status:</t>
  </si>
  <si>
    <t>Definitief</t>
  </si>
  <si>
    <t>Laatste wijziging:</t>
  </si>
  <si>
    <t>Vertrouwelijkheid:</t>
  </si>
  <si>
    <t>Openbaar</t>
  </si>
  <si>
    <r>
      <rPr>
        <b/>
        <sz val="10"/>
        <color theme="1"/>
        <rFont val="Arial"/>
        <family val="2"/>
      </rPr>
      <t>Aanpassingen t.o.v. vorige versie</t>
    </r>
    <r>
      <rPr>
        <sz val="10"/>
        <color theme="1"/>
        <rFont val="Arial"/>
        <family val="2"/>
      </rPr>
      <t xml:space="preserve">
Belangrijke veranderingen ten opzichte van de vorige versie van de aanleverspecificaties zijn geel gemarkeerd. 
Een overzicht van alle niet-tekstuele wijzigingen is te zien op het tabblad 'Wijzigingen'.
</t>
    </r>
  </si>
  <si>
    <r>
      <rPr>
        <b/>
        <sz val="10"/>
        <color theme="1"/>
        <rFont val="Arial"/>
        <family val="2"/>
      </rPr>
      <t>Heeft u vragen over de aanlevering?</t>
    </r>
    <r>
      <rPr>
        <sz val="10"/>
        <color theme="1"/>
        <rFont val="Arial"/>
        <family val="2"/>
      </rPr>
      <t xml:space="preserve">
Neem contact met ons op via 030 799 61 65 of info@dhd.nl</t>
    </r>
  </si>
  <si>
    <t>Algemene aanleverspecificaties</t>
  </si>
  <si>
    <t>Validaties
BF = Bestandsfout, gehele bestand wordt afgekeurd
RF = Recordfout, record wordt niet verwerkt, inclusief onderliggende onderdelen (dus bij fout in patient worden ook incident, diagnose en bevinding niet verwerkt, bij fout in incident worden ook diagnose en bevinding niet verwerkt)</t>
  </si>
  <si>
    <t>Naamgeving bestand</t>
  </si>
  <si>
    <t>De bestanden moeten aangeleverd worden met de volgende bestandsnaam:
&lt;AGB instelling&gt;_&lt;instellingsonderdeel&gt;_LTR_&lt;deelaanlevering&gt;_&lt;versie LTR&gt;_&lt;periode&gt;_&lt;volgnummer bestand&gt;_&lt;aanmaakdatum bestand&gt;_&lt;soort levering&gt;.xml
• AGB instelling = AGB code van de aanleverende zorginstelling (8 posities)
• instellingsonderdeel = is de code voor de locatie of het losse instellingsonderdeel van de aanleverende instelling zoals aangegeven in het ziekenhuisformulier (2 posities). Neem contact op met info@dhd.nl indien het instellingsonderdeel bij u niet bekend is.
• LTR = afkorting van de aangeleverde datastroom (Landelijke Trauma Registratie)
• deelaanlevering = de code van de deelaanlevering (ZKH)
• versie LTR = versie van het datamodel
• periode = de periode (jaar) waarvoor data wordt aangeleverd
• volgnummerbestand = elk bestand dat op dezelfde aanmaakdatum wordt aangemaakt krijgt een nieuw volgnummer om te zorgen dat altijd zichtbaar is wat het nieuwst aangemaakte bestand is. Volgnummer start bij 1 voor het eerste bestand dat is aangemaakt op datum x en het 2e bestand op datum x krijgt volgnummer 2. Op datum x+1 krijgt het eerste bestand weer volgnummer 1 etc. Het maximale volgnummer is 99.
• aanmaakdatum bestand = de datum dat het bestand is aangemaakt (volgens format: JJJJMMDD), de combinatie van aanmaakdatum met volgnummer-bestand moet altijd nieuwer zijn dan de vorige aanlevering. 
• soort levering = indicatie of het een productiebestand of een testbestand is, aangegeven met respectievelijk PROD en TEST; beide soorten leveringen worden vergelijkbaar verwerkt maar de testgegevens worden niet in de productiedatabase opgeslagen. Terugkoppeling over validaties vindt wel plaats via het webportaal.
Voorbeeld: 
06606066_01_LTR_ZKH_1.0_2023_1_20230401_prod.xml</t>
  </si>
  <si>
    <t>(BF) Bestand is ouder dan voorgaande aangeleverde bestand (gebaseerd op aanmaakdatum en volgnummer)
(BF) Combinatie Instelling / DeelAanlevering / VersieNummer niet gevonden</t>
  </si>
  <si>
    <t>Deelaanleveringen</t>
  </si>
  <si>
    <t xml:space="preserve">Voor LTR worden de volgende bestanden verwacht:
• Ziekenhuis (ZKH)
Naast het ZKH bestand wordt er door de regionale ambulancevoorzieningen (RAV's) ook prehospitale data aangeleverd. Hierdoor ziet u in het vewerkingsverslag altijd de volgende waarschwuwing: "Prehospitale data aangeleverd door het ziekenhuis wordt gevalideerd en verwerkt. Indien er data door de RAV is aangeleverd prevaleert deze in de definitieve dataset." </t>
  </si>
  <si>
    <t>Soort aanlevering</t>
  </si>
  <si>
    <t>De LTR is een mutatieaanlevering per periode (jaar). Wanneer een nieuw bestand wordt aangeleverd, worden alle nieuwe en gewijzigde patiënten en incidenten respectievelijk toegevoegd en gewijzigd in de database. Bij een incident wordt opgeslagen bij welk jaar deze hoort. Een incident in jaar JJJJ kan alleen in een bestand met periode JJJJ worden aangeleverd. Het verwijderen van gegevens gaat alleen via het LTR-invoerportaal.</t>
  </si>
  <si>
    <t>Periode-definitie</t>
  </si>
  <si>
    <t>Een incident hoort bij periode JJJJ als AankomstZkhDatum in dit jaar valt.</t>
  </si>
  <si>
    <t>Verwachte data</t>
  </si>
  <si>
    <t>Inclusiecriteria</t>
  </si>
  <si>
    <r>
      <t xml:space="preserve">Voor de Landelijke Traumaregistratie (LTR) gelden de volgende algemene inclusiecriteria: 
</t>
    </r>
    <r>
      <rPr>
        <i/>
        <sz val="10"/>
        <color theme="1"/>
        <rFont val="Arial"/>
        <family val="2"/>
      </rPr>
      <t xml:space="preserve">Geregistreerd moeten worden personen met letsel, te vatten in het AIS- letselcoderingssysteem, die binnen 48 uur na het incident gezien zijn op een afdeling spoedeisende hulp (SEH) en naar aanleiding daarvan voor het letsel direct zijn: 
• opgenomen (op verpleegafdeling of intensive care/high- of medium care (eventueel via de OK)), inclusief patiënten die worden opgenomen en de SEH passeren (bv. overplaatsingen met directe opname op de IC/HC/MC), ongeacht de lengte van de opnameduur; 
• overgeplaatst naar een ander ziekenhuis (met de intentie om opgenomen te worden); 
• overleden op de SEH, met uitzondering van death on arrival. 
</t>
    </r>
    <r>
      <rPr>
        <sz val="10"/>
        <color theme="1"/>
        <rFont val="Arial"/>
        <family val="2"/>
      </rPr>
      <t>Voor meer informatie kunt u gebruik maken van de Registratiehandleiding.</t>
    </r>
  </si>
  <si>
    <t>Deadlines</t>
  </si>
  <si>
    <t>Er zijn op dit moment nog geen deadlines ingesteld voor de LTR-registratie.</t>
  </si>
  <si>
    <t>Formaat bestand</t>
  </si>
  <si>
    <t>XML</t>
  </si>
  <si>
    <t>Bestanden moeten aangeleverd worden in XML format zoals gedefinieerd in de XSD (zie de bijgeleverde bestanden).</t>
  </si>
  <si>
    <t xml:space="preserve">(BF) Bestand voldoet niet aan de XSD </t>
  </si>
  <si>
    <t>Tekencodering</t>
  </si>
  <si>
    <t>Het bestand moet gecodeerd zijn als UTF-8.</t>
  </si>
  <si>
    <t>Aanleverfrequentie</t>
  </si>
  <si>
    <t>Er zijn op dit moment nog geen aanleverfrequenties ingesteld voor de LTR-registratie.</t>
  </si>
  <si>
    <t>Sleutelwaarden</t>
  </si>
  <si>
    <t>Hieronder staat aangegeven welke variabelen per bestand of per bestandsonderdeel de sleutelwaarden vormen. Op basis van de sleutel wordt bepaald of een record uniek is in het betreffende bestand. Daarnaast bepaalt dit ook of de/het aangeleverde Patiënt, Incident, Bevinding of Diagnose reeds bekend is in de database.</t>
  </si>
  <si>
    <t>Patient</t>
  </si>
  <si>
    <t>ZorginstellingAGBCode; ZiekenhuisPatientnummer</t>
  </si>
  <si>
    <t>(RF) Meerdere records met dezelfde sleutelwaarden in het bestand worden afgekeurd</t>
  </si>
  <si>
    <t>Incident</t>
  </si>
  <si>
    <t>ZorginstellingAGBCode; Locatie; ZiekenhuisPatientnummer; IncidentId</t>
  </si>
  <si>
    <t>Bevinding</t>
  </si>
  <si>
    <t>ZorginstellingAGBCode; Locatie; ZiekenhuisPatientnummer; IncidentId; BevindingAmbSEH</t>
  </si>
  <si>
    <t>Diagnose</t>
  </si>
  <si>
    <t>ZorginstellingAGBCode; Locatie; ZiekenhuisPatientnummer; IncidentId; DiagnoseVolgnummer</t>
  </si>
  <si>
    <t>Volgorde-kolom</t>
  </si>
  <si>
    <t>Variabele</t>
  </si>
  <si>
    <t>Omschrijving</t>
  </si>
  <si>
    <t>Verplicht (Status = incompleet)</t>
  </si>
  <si>
    <t>Verplicht (Status = compleet)</t>
  </si>
  <si>
    <t>Conditie</t>
  </si>
  <si>
    <t>Format</t>
  </si>
  <si>
    <t>Datatype</t>
  </si>
  <si>
    <t>Max lengte</t>
  </si>
  <si>
    <t>Mogelijke waardes</t>
  </si>
  <si>
    <t>Referentietabel</t>
  </si>
  <si>
    <t>Validaties
(RF) = record fout, record wordt niet verwerkt, inclusief onderliggende onderdelen (dus bij patient worden ook incident, diagnose en bevinding niet verwerkt, bij incident worden ook diagnose en bevinding niet verwerkt)
(CF) = cel fout, waarde in cel wordt leeggemaakt, rest van de gegevens in het record worden wel verwerkt
(W)  = waarschuwing, alle gegevens in het record worden wel verwerkt
[B]   = validatie geldt alleen voor batch
[...]  = voorwaarde voor validatie
Voor alle validaties op datumvelden geldt: indien de (beide) tijd(en) aanwezig is(/zijn), wordt de validatie inclusief tijd uitgevoerd
Voor validaties waar 'Aanmaakdatum' staat, wordt in het invoerportaal dezelfde validatie uitgevoerd met de 'datum van vandaag'
*Het invoerportaal gebruikt het validatie type waarschuwing niet, in dit geval wordt er een melding getoond en de betreffende waarde niet opgeslagen.</t>
  </si>
  <si>
    <t>Ziekenhuisgegevens:</t>
  </si>
  <si>
    <t/>
  </si>
  <si>
    <t>ZorginstellingAGBCode</t>
  </si>
  <si>
    <t>AGB-code van het ziekenhuis</t>
  </si>
  <si>
    <t>Ja</t>
  </si>
  <si>
    <t>########</t>
  </si>
  <si>
    <t>Alfanumeriek</t>
  </si>
  <si>
    <t>AGB van aanleverend ziekenhuis</t>
  </si>
  <si>
    <t>(RF) [B] ZorginstellingAGBCode mist.
(RF) [B] InstellingCode in bestand komt niet overeen met bestandsnaam.
(RF) [B] Periode is afgesloten en kan niet meer worden aangeleverd.</t>
  </si>
  <si>
    <t>Patiëntgegevens:</t>
  </si>
  <si>
    <t>BSN (BSNPseudoniem)</t>
  </si>
  <si>
    <t>BSN van de patiënt</t>
  </si>
  <si>
    <t>#########</t>
  </si>
  <si>
    <t>(CF) [B] BSNPseudoniem mist.</t>
  </si>
  <si>
    <t>ZiekenhuisPatientnummer</t>
  </si>
  <si>
    <t>Patiëntnummer zoals gebruikt in de ziekenhuisregistratie</t>
  </si>
  <si>
    <t>(RF) [B] ZiekenhuisPatientnummer mist.
(RF) [B] ZiekenhuisPatientnummer bevat een niet toegestane waarde, dit is een onjuist data-format.</t>
  </si>
  <si>
    <t>LBZPatientnummer</t>
  </si>
  <si>
    <t>Patiëntnummer zoals aangeleverd bij de LBZ</t>
  </si>
  <si>
    <t>Nee</t>
  </si>
  <si>
    <t>Geen check</t>
  </si>
  <si>
    <t>GeboorteDatum (GeboortejaarMaand)</t>
  </si>
  <si>
    <t>Geboortedatum van de patiënt</t>
  </si>
  <si>
    <t>JJJJ-MM-DD</t>
  </si>
  <si>
    <t>1800-01;geldige datum</t>
  </si>
  <si>
    <t>(CF) GeboortejaarMaand mist.
(CF) GeboortejaarMaand bevat een niet toegestane waarde, dit is een onjuist data-format.
(CF) GeboortejaarMaand bevat een niet toegestane waarde, deze waarde is te hoog. De waarde is hoger dan jaarmaand van Aanmaakdatum.</t>
  </si>
  <si>
    <t>Geslacht</t>
  </si>
  <si>
    <t>Geslacht van de patiënt</t>
  </si>
  <si>
    <t>###</t>
  </si>
  <si>
    <t>ZIB: GeslachtCodelijst</t>
  </si>
  <si>
    <t>(CF) Geslacht mist.
(CF) Geslacht bevat een niet toegestane waarde, deze komt niet voor in de referentielijst op AankomstZkhDatum.</t>
  </si>
  <si>
    <t>Incidentgegevens:</t>
  </si>
  <si>
    <t>Overschrijven</t>
  </si>
  <si>
    <t>Indicatie of bij aanlevering gegevens al dan niet moeten worden overschreven</t>
  </si>
  <si>
    <t>Conditioneel</t>
  </si>
  <si>
    <t>Verplicht gevuld als Incident is aangeleverd</t>
  </si>
  <si>
    <t>#</t>
  </si>
  <si>
    <t>(RF) [B] [Als Incident is aangeleverd] Overschrijven mist.
(RF) [B] Overschrijven bevat een niet toegestane waarde, deze komt niet voor in de referentielijst op AankomstZkhDatum.</t>
  </si>
  <si>
    <t>Locatie</t>
  </si>
  <si>
    <t>LTR-code om SEH-locatie aan te geven</t>
  </si>
  <si>
    <t>####</t>
  </si>
  <si>
    <t>(RF) [B] [Als Incident is aangeleverd] Locatie mist.
(RF) [B] Locatie en ZorginstellingAGBcode zijn een ongeldige combinatie, deze komt niet voor in de referentielijst op AankomstZkhDatum.</t>
  </si>
  <si>
    <t>IncidentId</t>
  </si>
  <si>
    <t>Unieke waarde waarmee het incident wordt aangeduid</t>
  </si>
  <si>
    <t>(RF) [B] [Als Incident is aangeleverd] IncidentId mist.</t>
  </si>
  <si>
    <t>IncidentDatum</t>
  </si>
  <si>
    <t>Datum waarop het incident heeft plaatsgevonden</t>
  </si>
  <si>
    <t>Datum</t>
  </si>
  <si>
    <t>1800-01-01;geldige datum</t>
  </si>
  <si>
    <t>(CF) [Als Status = compleet] IncidentDatum mist.
(CF) IncidentDatum bevat een niet toegestane waarde, dit is een onjuist datum-format.
(CF) IncidentDatum moet gevuld zijn omdat andere variabele IncidentTijd ook gevuld is.
(CF) IncidentDatum (jaar-maand) bevat een waarde lager dan GeboorteJaarMaand.
(CF) IncidentDatum bevat een niet toegestane waarde, deze waarde is te hoog. De waarde is hoger dan AankomstZkhDatum.
(W)  IncidentDatum ligt meer dan 48 uur voor AankomstZkhDatum*</t>
  </si>
  <si>
    <t>IncidentTijd</t>
  </si>
  <si>
    <t>Tijdstip waarop het incident heeft plaatsgevonden</t>
  </si>
  <si>
    <t>HH:MM</t>
  </si>
  <si>
    <t>Tijd</t>
  </si>
  <si>
    <t>Geldige tijd of 88:88</t>
  </si>
  <si>
    <t>(CF) IncidentTijd bevat een niet toegestane waarde, dit is een onjuist data-format.
(CF) [B] IncidentTijd moet leeg zijn als IncidentDatum leeg is of een fout bevat.</t>
  </si>
  <si>
    <t>Oorzaak</t>
  </si>
  <si>
    <t>Oorzaak van het incident</t>
  </si>
  <si>
    <t>(CF) [Als Status = compleet] Oorzaak mist.
(CF) Oorzaak bevat een niet toegestane waarde, deze komt niet voor in de referentielijst op AankomstZkhDatum.</t>
  </si>
  <si>
    <t>OorzaakDetail</t>
  </si>
  <si>
    <t>Nadere duiding bij de oorzaak van het incident</t>
  </si>
  <si>
    <t>(CF) [Als Status = compleet] OorzaakDetail mist.
(CF) OorzaakDetail bevat een niet toegestane waarde, deze komt niet voor in de referentielijst op AankomstZkhDatum.</t>
  </si>
  <si>
    <t>OorzaakDetailAnders</t>
  </si>
  <si>
    <t>Nadere omschrijving van OorzaakDetail</t>
  </si>
  <si>
    <t>Verplicht gevuld als OorzaakDetail gelijk is aan 18 (Anders)</t>
  </si>
  <si>
    <t>maximaal 200 tekens</t>
  </si>
  <si>
    <t>Vrije tekst</t>
  </si>
  <si>
    <t>(CF) [Als Status = compleet] OorzaakDetailAnders moet gevuld zijn als andere variabele OorzaakDetail gelijk is aan 18 (Anders).
(CF) OorzaakDetailAnders bevat een niet toegestane waarde, dit is een onjuist data-format.</t>
  </si>
  <si>
    <t>ComorbiditeitVoorIncident</t>
  </si>
  <si>
    <t>ASA score die de fysieke toestand van de patient aangeeft vóór het incident</t>
  </si>
  <si>
    <t>(CF) [Als Status = compleet] ComorbiditeitVoorIncident mist.
(CF) ComorbiditeitVoorIncident bevat een niet toegestane waarde, deze komt niet voor in de referentielijst op AankomstZkhDatum.
(W) [B] ComorbiditeitVoorIncident moet &gt;= 2 of 888 zijn als AankomstZkhDatum - 15e van GeboorteJaarMaand  is &gt;= 80.</t>
  </si>
  <si>
    <t>PrehospitaleReanimatie</t>
  </si>
  <si>
    <t>Reanimatie voor aankomst in het ziekenhuis</t>
  </si>
  <si>
    <t xml:space="preserve">Verplicht gevuld als Vervoer ongelijk is aan 1 (Ambulance) </t>
  </si>
  <si>
    <t>(CF)[Als Status = compleet en Vervoer &lt;&gt; 1] PrehospitaleReanimatie mist. 
(CF) PrehospitaleReanimatie bevat een niet toegestane waarde, deze komt niet voor in de referentielijst op AankomstZkhDatum.</t>
  </si>
  <si>
    <t>PrehospitaleIntubatie</t>
  </si>
  <si>
    <t>Intubatie voor aankomst in het ziekenhuis</t>
  </si>
  <si>
    <t>(CF)[Als Status = compleet en Vervoer &lt;&gt; 1] PrehospitaleIntubatie mist. 
(CF) PrehospitaleIntubatie bevat een niet toegestane waarde, deze komt niet voor in de referentielijst op AankomstZkhDatum.</t>
  </si>
  <si>
    <t>PlaatsIncidentPC4</t>
  </si>
  <si>
    <t>4-Cijferige postcode van de locatie waar het incident heeft plaats gevonden</t>
  </si>
  <si>
    <t>#####</t>
  </si>
  <si>
    <t>Numeriek</t>
  </si>
  <si>
    <t>cijfers van een Nederlandse, Belgische of Duitse postcode (maximaal 5 cijfers) of 888 (onbekend)</t>
  </si>
  <si>
    <t>(CF) [Als Status = compleet en Vervoer &lt;&gt; 1] Een van PlaatsIncidentPC4, PlaatsIncidentGPS; PlaatsIncidentPlaatsnaam, moet aanwezig zijn.
(CF) PlaatsIncidentPC4 bevat een niet toegestane waarde, dit is een onjuist data-format.</t>
  </si>
  <si>
    <t>PlaatsIncidentGPS</t>
  </si>
  <si>
    <t>GPS-coördinaten van de locatie waar het incident heeft plaats gevonden</t>
  </si>
  <si>
    <t>##.######, ##.######</t>
  </si>
  <si>
    <t>(CF) [B] PlaatsIncidentGPS bevat een niet toegestane waarde, dit is een onjuist data-format.</t>
  </si>
  <si>
    <t>PlaatsIncidentPlaatsnaam</t>
  </si>
  <si>
    <t>Plaatsnaam waar het incident heeft plaats gevonden</t>
  </si>
  <si>
    <t>(CF) PlaatsIncidentPlaatsnaam bevat een niet toegestane waarde, dit is een onjuist data-format.</t>
  </si>
  <si>
    <t>Herkomst</t>
  </si>
  <si>
    <t>Locatie waar de patiënt vandaan komt voor hij naar het ziekenhuis komt naar aanleiding van het incident</t>
  </si>
  <si>
    <t>(CF) [Als Status = compleet] Herkomst mist.
(CF) Herkomst bevat een niet toegestane waarde, deze komt niet voor in de referentielijst op AankomstZkhDatum.
(CF) [B] Herkomst moet 2, 8 of 888 zijn als Verwijzer is 4.</t>
  </si>
  <si>
    <t>HerkomstAGBZkh</t>
  </si>
  <si>
    <t>Herkomst AGB-code</t>
  </si>
  <si>
    <t xml:space="preserve">Verplicht gevuld als Herkomst gelijk is aan 2 (ziekenhuis) en verplicht leeg als Herkomst ongelijk is aan 2 (ziekenhuis) </t>
  </si>
  <si>
    <t>888; Geldige AGB codes van onderneming/vestiging beginnend met '06' behalve codes die beginnen met '0629'</t>
  </si>
  <si>
    <t>Ziekenhuizen in Vektis AGB-register Onderneming/Vestiging, behalve psychiatrische ziekenhuizen (0629)</t>
  </si>
  <si>
    <t>(CF) [Als Status = compleet] HerkomstAGBZkh moet gevuld zijn als andere variabele Herkomst gelijk is aan 2 (ziekenhuis).
(CF) [Als Status = compleet] HerkomstAGBZkh moet leeg zijn als andere variabele Herkomst niet gelijk is aan 2 (ziekenhuis) 
(CF) HerkomstAGBZkh bevat een niet toegestane waarde, deze komt niet voor in de referentielijst op AankomstZkhDatum.
(CF) HerkomstAGBZkh bevat een niet toegestane waarde, dit is een onjuist data-format.</t>
  </si>
  <si>
    <t>LetselScherpStomp</t>
  </si>
  <si>
    <t>Letselmechanisme</t>
  </si>
  <si>
    <t>(CF) [Als Status = compleet] LetselScherpStomp mist.
(CF) LetselScherpStomp bevat een niet toegestane waarde, deze komt niet voor in de referentielijst op AankomstZkhDatum.
(CF) [B] LetselScherpStomp moet 1 zijn als OorzaakDetail is 7;8.
(CF) [B] LetselScherpStomp moet 0 zijn als OorzaakDetail is 9;13.</t>
  </si>
  <si>
    <t>Verwijzer</t>
  </si>
  <si>
    <t>Verwijzing naar het ziekenhuis</t>
  </si>
  <si>
    <t>(CF) [Als Status = compleet] Verwijzer mist.
(CF) Verwijzer bevat een niet toegestane waarde, deze komt niet voor in de referentielijst op AankomstZkhDatum.
(W) [B] Verwijzer moet 2 zijn als Herkomst is 12 (HAP/Huisarts).
(CF) [B] Verwijzer moet een waarde ongelijk aan 3 of gelijk aan 888 zijn als Herkomst is 2 (ziekenhuis).</t>
  </si>
  <si>
    <t>Vervoer</t>
  </si>
  <si>
    <t>Vervoer dat gebruikt is om de patiënt naar het ziekenhuis te brengen</t>
  </si>
  <si>
    <t>(CF) [Als Status = compleet] Vervoer mist.
(CF) Vervoer bevat een niet toegestane waarde, deze komt niet voor in de referentielijst op AankomstZkhDatum.
(CF) [B] Vervoer moet een waarde ongelijk aan 1 of 3 of gelijk aan 888 zijn als Verwijzer is 3.</t>
  </si>
  <si>
    <t>Ambulancedienst</t>
  </si>
  <si>
    <t>Code van de ambulancedienst</t>
  </si>
  <si>
    <t>Verplicht gevuld als Vervoer gelijk is aan 1 (Ambulance) en Herkomst ongelijk is aan 2 of 8 ((Buitenlands) Ziekenhuis)</t>
  </si>
  <si>
    <t>(CF) [Als Status = compleet; Herkomst &lt;&gt; 2,8] Ambulancedienst moet gevuld zijn als andere variabele Vervoer gelijk is aan 1 (Ambulance). 
(CF) Ambulancedienst bevat een niet toegestane waarde, deze komt niet voor in de referentielijst op AankomstZkhDatum.</t>
  </si>
  <si>
    <t>Ritnummer</t>
  </si>
  <si>
    <t>Ritnummer van de ambulance</t>
  </si>
  <si>
    <t>Verplicht gevuld als Vervoer gelijk is aan 1 (Ambulance), Ambulancedienst &lt;&gt; 111 en Herkomst ongelijk is aan 2 of 8 ((Buitenlands) Ziekenhuis)</t>
  </si>
  <si>
    <t>##-####-#(######)-#</t>
  </si>
  <si>
    <t>(CF) [Als Status = compleet; Ambulancedienst &lt;&gt; 111; Herkomst &lt;&gt; 2,8] Ritnummer moet gevuld zijn als andere variabele Vervoer gelijk is aan 1 (Ambulance).
(CF) [Ambulancedienst &lt;&gt; 111 of 888; Vervoer = 1] Ritnummer bevat een niet toegestane waarde, dit is een onjuist data-format.
(CF) [Ambulancedienst &lt;&gt; 111 of 888; Vervoer = 1] De eerste 2 cijfers van het Ritnummer komen niet overeen met de Ambulancedienst.
(CF) Ritnummer moet 888 zijn als Ambulancedienst is 888.</t>
  </si>
  <si>
    <t>MeldingMKADatum</t>
  </si>
  <si>
    <t>Datum van melding incident bij de meldkamer</t>
  </si>
  <si>
    <t>(CF) MeldingMKADatum bevat niet toegestane waarde, deze waarde is te laag. De waarde is lager dan IncidentDatum.
(CF) MeldingMKADatum bevat niet toegestane waarde, deze waarde is te hoog. De waarde is hoger dan AankomstZkhDatum.
(CF) MeldingMKADatum bevat niet toegestane waarde, dit is een onjuist data-format.
(CF) MeldingMKADatum moet gevuld zijn omdat andere variabele MeldingMKATijd ook gevuld is.
(CF) [Als IncidentDatum is leeg of onbekend] MeldingMKADatum (jaar-maand) bevat een waarde lager dan GeboorteJaarMaand.</t>
  </si>
  <si>
    <t>MeldingMKATijd</t>
  </si>
  <si>
    <t>Tijd van melding incident bij de meldkamer</t>
  </si>
  <si>
    <t>(CF) MeldingMKATijd bevat een niet toegestane waarde, dit is een onjuist data-format.
(CF) [B] MeldingMKATijd moet leeg zijn als MeldingMKADatum  leeg is of een fout bevat.</t>
  </si>
  <si>
    <t>VertrekNaarPatientDatum</t>
  </si>
  <si>
    <t xml:space="preserve">Vertrekdatum ambulance naar patiënt </t>
  </si>
  <si>
    <t>(CF) VertrekNaarPatientDatum bevat een niet toegestane waarde, dit is een onjuist data-format.
(CF) VertrekNaarPatientDatum moet gevuld zijn omdat andere variabele VertrekNaarPatientTijd ook gevuld is.
(CF) VertrekNaarPatientDatum bevat een niet toegestane waarde, deze waarde is te laag. De waarde is lager dan IncidentDatum.
(CF) [Als IncidentDatum is leeg of onbekend] VertrekNaarPatientDatum (jaar-maand) bevat een waarde lager dan GeboorteJaarMaand.
(CF) VertrekNaarPatientDatum bevat een niet toegestane waarde, deze waarde is te hoog. De waarde is hoger dan AankomstBijPatientDatum.
(CF) [Als AankomstBijPatientDatum is leeg of onbekend] VertrekNaarPatientDatum bevat een niet toegestane waarde, deze waarde is te hoog. De waarde is hoger dan AankomstZkhDatum.</t>
  </si>
  <si>
    <t>VertrekNaarPatientTijd</t>
  </si>
  <si>
    <t>Vertrektijd ambulance naar patiënt</t>
  </si>
  <si>
    <t>(CF) VertrekNaarPatientTijd bevat een niet toegestane waarde, dit is een onjuist data-format.
(CF) [B] VertrekNaarPatientTijd moet leeg zijn als VertrekNaarPatientDatum leeg is of een fout bevat.</t>
  </si>
  <si>
    <t>AankomstBijPatientDatum</t>
  </si>
  <si>
    <t xml:space="preserve">Aankomstdatum ambulance bij patiënt </t>
  </si>
  <si>
    <t>(CF) AankomstBijPatientDatum bevat niet toegestane waarde, deze waarde is te laag. De waarde is lager dan IncidentDatum.
(CF) [Als VertrekMetPatientDatum is leeg of onbekend] AankomstBijPatientDatum bevat niet toegestane waarde, deze waarde is te hoog. De waarde is hoger dan AankomstZkhDatum.
(CF) AankomstBijPatientDatum bevat niet toegestane waarde, deze waarde is te hoog. De waarde is hoger dan VertrekMetPatientDatum.
(CF) AankomstBijPatientDatum bevat niet toegestane waarde, dit is een onjuist datum-format.
(CF) AankomstBijPatientDatum moet gevuld zijn omdat andere variabele AankomstBijPatientTijd ook gevuld is.
(CF) [Als IncidentDatum is leeg of onbekend] AankomstBijPatientDatum (jaar-maand) bevat een waarde lager dan GeboorteJaarMaand.</t>
  </si>
  <si>
    <t>AankomstBijPatientTijd</t>
  </si>
  <si>
    <t xml:space="preserve">Aankomsttijd ambulance bij patiënt </t>
  </si>
  <si>
    <t>(CF) AankomstBijPatientTijd bevat een niet toegestane waarde, dit is een onjuist data-format.
(CF) [B] AankomstBijPatientTijd moet leeg zijn als AankomstBijPatientDatum leeg is of een fout bevat.</t>
  </si>
  <si>
    <t>VertrekMetPatientDatum</t>
  </si>
  <si>
    <t xml:space="preserve">Wegrijddatum ambulance met patiënt </t>
  </si>
  <si>
    <t>(CF) VertrekMetPatientDatum bevat niet toegestane waarde, deze waarde is te laag. De waarde is lager dan IncidentDatum.
(CF) VertrekMetPatientDatum bevat niet toegestane waarde, deze waarde is te hoog. De waarde is hoger dan AankomstZkhDatum.
(CF) VertrekMetPatientDatum bevat niet toegestane waarde, dit is een onjuist data-format.
(CF) VertrekMetPatientDatum moet gevuld zijn omdat andere variabele VertrekMetPatientTijd ook gevuld is.
(CF) [Als IncidentDatum is leeg of onbekend] VertrekMetPatientDatum (jaar-maand) bevat een waarde lager dan GeboorteJaarMaand.</t>
  </si>
  <si>
    <t>VertrekMetPatientTijd</t>
  </si>
  <si>
    <t xml:space="preserve">Wegrijdtijd ambulance met patiënt </t>
  </si>
  <si>
    <t>(CF) VertrekMetPatientTijd bevat een niet toegestane waarde, dit is een onjuist data-format.
(CF) [B] VertrekMetPatientTijd moet leeg zijn als VertrekMetPatientDatum leeg is of een fout bevat.</t>
  </si>
  <si>
    <t>InzetMMT</t>
  </si>
  <si>
    <t>Indicatie of er een MMT betrokken is geweest</t>
  </si>
  <si>
    <t>(CF) [Als Status = compleet] InzetMMT mist.
(CF) InzetMMT bevat een niet toegestane waarde, deze komt niet voor in de referentielijst op AankomstZkhDatum.</t>
  </si>
  <si>
    <t>SoortMMT</t>
  </si>
  <si>
    <t>Soort MMT dat betrokken is geweest</t>
  </si>
  <si>
    <t>Verplicht gevuld als InzetMMT gelijk is aan 1 (Ja)
Verplicht leeg als InzetMMT ongelijk is aan 1 (Ja)</t>
  </si>
  <si>
    <t>(CF) [Als Status = compleet] SoortMMT moet gevuld zijn als andere variabele InzetMMT gelijk is aan 1 (ja).
(CF) SoortMMT moet leeg zijn als andere variabele InzetMMT gelijk is aan 888 of 0.
(CF) SoortMMT bevat een niet toegestane waarde, deze komt niet voor in de referentielijst op AankomstZkhDatum.</t>
  </si>
  <si>
    <t>Opnamenummer</t>
  </si>
  <si>
    <t>Opnamenummer bij opname in het ziekenhuis</t>
  </si>
  <si>
    <t>AankomstZkhDatum</t>
  </si>
  <si>
    <t>Datum aankomst ziekenhuis</t>
  </si>
  <si>
    <t>Geldige datum</t>
  </si>
  <si>
    <t>(RF) [B] [Als OntslagDatum is leeg of onbekend] AankomstZkhDatum bevat niet toegestane waarde, deze waarde is te hoog. De waarde is hoger dan Aanmaakdatum.
(RF) AankomstZkhDatum bevat niet toegestane waarde, deze waarde is te hoog. De waarde is hoger dan OntslagDatum.
(RF) [Als Incident is aangeleverd] AankomstZkhDatum mist.
(RF) AankomstZkhDatum bevat niet toegestane waarde, dit is een onjuist datum-format.
(RF) AankomstZkhDatum moet gevuld zijn omdat andere variabele AankomstZkhTijd ook gevuld is.
(RF) [B] Periode in bestand komt niet overeen met bestandsnaam.
(RF) AankomstZkhDatum (jaar-maand) bevat een waarde lager dan GeboorteJaarMaand.
(CF) AankomstZkhDatum bevat een niet toegestane waarde. Deze waarde is gelijk aan 1800-01-01.</t>
  </si>
  <si>
    <t>AankomstZkhTijd</t>
  </si>
  <si>
    <t>Tijd aankomst ziekenhuis</t>
  </si>
  <si>
    <t xml:space="preserve">Geldige tijd of 88:88 </t>
  </si>
  <si>
    <t>(CF) [Als Status = compleet] AankomstZkhTijd mist.
(CF) AankomstZkhTijd bevat een niet toegestane waarde, dit is een onjuist data-format.
(CF) [B] AankomstZkhTijd moet leeg zijn als AankomstZkhDatum leeg is of een fout bevat.</t>
  </si>
  <si>
    <t>BinnenkomstZkh</t>
  </si>
  <si>
    <t>Indicatie of de patient is gezien op de SEH of direct is opgenomen op OK/IC/Afdeling</t>
  </si>
  <si>
    <t>(CF) [Als Status = compleet] BinnenkomstZkh mist.
(CF) BinnenkomstZkh bevat een niet toegestane waarde, deze komt niet voor in de referentielijst op AankomstZkhDatum.</t>
  </si>
  <si>
    <t>EersteSpoedinterventieType</t>
  </si>
  <si>
    <t>Eerste spoedinterventie</t>
  </si>
  <si>
    <t>Verplicht gevuld als BinnenkomstZkh gelijk is aan 0 (SEH)</t>
  </si>
  <si>
    <t>(CF) [Als Status = compleet] EersteSpoedinterventieType moet gevuld zijn als andere variabele BinnenkomstZkh gelijk is aan 0 (SEH).
(CF) EersteSpoedinterventieType bevat een niet toegestane waarde, deze komt niet voor in de referentielijst op AankomstZkhDatum.</t>
  </si>
  <si>
    <t>EersteSpoedinterventieAnders</t>
  </si>
  <si>
    <t>Indien spoedinterventie ‘Anders’ mogelijkheid om nadere duiding te geven</t>
  </si>
  <si>
    <t>Verplicht gevuld als EersteSpoedinterventieType gelijk is aan 9 (Anders)
Verplicht leeg als EersteSpoedinterventieType ongelijk is aan 9 (Anders)</t>
  </si>
  <si>
    <t>(CF) [Als Status = compleet] EersteSpoedinterventieAnders moet gevuld zijn als andere variabele EersteSpoedinterventieType gelijk is aan 9 (anders).
(CF) EersteSpoedinterventieAnders moet leeg zijn als andere variabele EersteSpoedinterventieType ongelijk is aan 9 (anders).
(CF) EersteSpoedinterventieAnders bevat een niet toegestane waarde, dit is een onjuist data-format.</t>
  </si>
  <si>
    <t>EersteSpoedinterventieDatum</t>
  </si>
  <si>
    <t>Datum eerste spoedinterventie</t>
  </si>
  <si>
    <t>Verplicht gevuld als EersteSpoedinterventieType ongelijk is aan 0, 888 of leeg
Verplicht leeg als EersteSpoedinterventieType gelijk is aan 0, 888 of leeg</t>
  </si>
  <si>
    <t>(CF) [Als Status = compleet] EersteSpoedinterventieDatum mist of is leeg aangeleverd. Deze wordt verwacht omdat andere variabele EersteSpoedinterventieType ongelijk is aan 0 of 888 of leeg is.
(CF) EersteSpoedinterventieDatum is onterecht gevuld. Deze wordt niet verwacht omdat EersteSpoedInterventieType mist, leeg is of met 0 of 888 is aangeleverd. 
(CF) EersteSpoedinterventieDatum bevat een niet toegestane waarde, dit is een onjuist datum-format.
(CF) EersteSpoedinterventieDatum moet gevuld zijn omdat andere variabele EersteSpoedinterventieTijd ook gevuld is.
(CF) EersteSpoedinterventieDatum bevat een niet toegestane waarde, deze waarde is te laag. De waarde is lager dan AankomstZkhDatum.
(CF) EersteSpoedinterventieDatum bevat een niet toegestane waarde, deze waarde is te hoog. De waarde is hoger dan OntslagDatum.
(CF) [Als OntslagDatum is leeg of onbekend] EersteSpoedinterventieDatum bevat een niet toegestane waarde, deze waarde is te hoog. De waarde is hoger dan Aanmaakdatum.</t>
  </si>
  <si>
    <t>EersteSpoedinterventieTijd</t>
  </si>
  <si>
    <t>Tijd eerste spoedinterventie</t>
  </si>
  <si>
    <t>(CF) EersteSpoedinterventieTijd bevat een niet toegestane waarde, dit is een onjuist data-format.
(CF) [B] EersteSpoedinterventieTijd moet leeg zijn als EersteSpoedinterventieDatum leeg is of een fout bevat.</t>
  </si>
  <si>
    <t>TraumateamSEH</t>
  </si>
  <si>
    <t>Indicatie of het traumateam van het ziekenhuis is geactiveerd vooraf of bij aankomst patient</t>
  </si>
  <si>
    <t>Verplicht gevuld als BinnenkomstZkh gelijk is aan 0 (SEH)
Verplicht leeg als BinnenkomstZkh gelijk is aan 1 (afdeling/IC/OK)</t>
  </si>
  <si>
    <t>(CF) [Als Status = compleet] TraumateamSEH moet gevuld zijn als andere variabele BinnenkomstZkh gelijk is aan 0 (SEH).
(CF) TraumateamSEH moet leeg zijn als andere variabele BinnenkomstZkh gelijk is aan 1.
(CF) TraumateamSEH bevat een niet toegestane waarde, deze komt niet voor in de referentielijst op AankomstZkhDatum.</t>
  </si>
  <si>
    <t>BaseExcess</t>
  </si>
  <si>
    <t>Arterieel Base Excess (BE)</t>
  </si>
  <si>
    <t>(-)###.#</t>
  </si>
  <si>
    <t>888;[-50;50]</t>
  </si>
  <si>
    <t>(CF) BaseExcess bevat niet toegestane waarde, deze waarde is te laag. De waarde is lager dan -50.
(CF) BaseExcess bevat niet toegestane waarde, deze waarde is te hoog. De waarde is hoger dan 50.
(CF) [Als Status = compleet] BaseExcess mist.
(CF) BaseExcess bevat niet toegestane waarde, dit is een onjuist data-format.</t>
  </si>
  <si>
    <t>BereikenBENormaalDatum</t>
  </si>
  <si>
    <t>Datum bereiken normale BE-waarde</t>
  </si>
  <si>
    <t>Verplicht leeg als BaseExcess gelijk is aan 888</t>
  </si>
  <si>
    <t>(CF) BereikenBENormaalDatum moet leeg zijn als andere variabele BaseExcess gelijk is aan 888.
(CF) BereikenBENormaalDatum bevat een niet toegestane waarde, dit is een onjuist datum-format.
(CF) BereikenBENormaalDatum moet gevuld zijn omdat andere variabele BereikenBENormaalTijd ook gevuld is.
(CF) BereikenBENormaalDatum bevat een niet toegestane waarde, deze waarde is te laag. De waarde is lager dan AankomstZkhDatum.
(CF) BereikenBENormaalDatum bevat een niet toegestane waarde, deze waarde is te hoog. De waarde is hoger dan OntslagDatum.
(CF) [Als OntslagDatum is leeg of onbekend] BereikenBENormaalDatum bevat een niet toegestane waarde, deze waarde is te hoog. De waarde is hoger dan Aanmaakdatum.</t>
  </si>
  <si>
    <t>BereikenBENormaalTijd</t>
  </si>
  <si>
    <t>Tijd bereiken normale BE-waarde</t>
  </si>
  <si>
    <t>(CF) BereikenBENormaalTijd bevat een niet toegestane waarde, dit is een onjuist data-format.
(CF) [B] BereikenBENormaalTijd moet leeg zijn als BereikenBENormaalDatum leeg is of een fout bevat.</t>
  </si>
  <si>
    <t>INR</t>
  </si>
  <si>
    <t>Coagulatie: INR (International Normalized Ratio)</t>
  </si>
  <si>
    <t>###.#</t>
  </si>
  <si>
    <t>888;[0;20]</t>
  </si>
  <si>
    <t>(CF) [Als Status = compleet] INR mist.
(CF) INR bevat een niet toegestane waarde, dit is een onjuist data-format.
(CF) INR bevat een niet toegestane waarde, deze waarde is te laag. De waarde is lager dan 0.
(CF) INR bevat een niet toegestane waarde, deze waarde is te hoog. De waarde is hoger dan 20.</t>
  </si>
  <si>
    <t>CTScan</t>
  </si>
  <si>
    <t>Indicatie of er een CT-scan is gemaakt</t>
  </si>
  <si>
    <t>(CF) [Als Status = compleet] CTScan mist.
(CF) CTScan bevat een niet toegestane waarde, deze komt niet voor in de referentielijst op AankomstZkhDatum.</t>
  </si>
  <si>
    <t>EersteCTScanDatum</t>
  </si>
  <si>
    <t>Datum eerste CT-scan</t>
  </si>
  <si>
    <t>Verplicht gevuld als CTScan gelijk aan 1
Verplicht leeg als CTScan ongelijk is aan 1</t>
  </si>
  <si>
    <t>(CF) [Als Status = compleet] EersteCTScanDatum moet gevuld zijn als andere variabele CTScan gelijk is aan 1 (ja).
(CF) EersteCTScanDatum moet leeg zijn als andere variabele CTScan ongelijk is aan 1 (ja).
(CF) EersteCTScanDatum bevat een niet toegestane waarde, dit is een onjuist datum-format.
(CF) EersteCTScanDatum moet gevuld zijn omdat andere variabele EersteCTScanTijd ook gevuld is.
(CF) EersteCTScanDatum bevat een niet toegestane waarde, deze waarde is te laag. De waarde is lager dan AankomstZkhDatum.
(CF) EersteCTScanDatum bevat een niet toegestane waarde, deze waarde is te hoog. De waarde is hoger dan OntslagDatum.
(CF) [Als OntslagDatum is leeg of onbekend] EersteCTScanDatum bevat een niet toegestane waarde, deze waarde is te hoog. De waarde is hoger dan Aanmaakdatum.
(W) [B] [Als BinnenkomstZkh = 0 (SEH)] Het aantal uren tussen AankomstZkhDatum en EersteCTScanDatum is groter of gelijk aan 24.</t>
  </si>
  <si>
    <t>EersteCTScanTijd</t>
  </si>
  <si>
    <t>Tijd eerste CT-scan</t>
  </si>
  <si>
    <t>(CF) EersteCTScanTijd bevat een niet toegestane waarde, dit is een onjuist data-format.
(CF) [B] EersteCTScanTijd moet leeg zijn als EersteCTScanDatum leeg is of een fout bevat.</t>
  </si>
  <si>
    <t>VertrekSEHDatum</t>
  </si>
  <si>
    <t>Datum vertrek SEH</t>
  </si>
  <si>
    <t>(CF) [Als Status = compleet] VertrekSEHDatum moet gevuld zijn als andere variabele BinnenkomstZkh gelijk is aan 0 (SEH).
(CF) VertrekSEHDatum moet leeg zijn als andere variabele BinnenkomstZkh gelijk is aan 1.
(CF) VertrekSEHDatum bevat een niet toegestane waarde, dit is een onjuist datum-format.
(CF) VertrekSEHDatum moet gevuld zijn omdat andere variabele VertrekSEHTijd ook gevuld is.
(CF) VertrekSEHDatum bevat een niet toegestane waarde, deze waarde is te laag. De waarde is lager dan AankomstZkhDatum.
(CF) VertrekSEHDatum bevat een niet toegestane waarde, deze waarde is te hoog. De waarde is hoger dan OntslagDatum.
(CF) [Als OntslagDatum is leeg of onbekend] VertrekSEHDatum bevat een niet toegestane waarde, deze waarde is te hoog. De waarde is hoger dan Aanmaakdatum.</t>
  </si>
  <si>
    <t>VertrekSEHTijd</t>
  </si>
  <si>
    <t>Tijd vertrek SEH</t>
  </si>
  <si>
    <t>Verplicht gevuld als VertrekSEHDatum gevuld is</t>
  </si>
  <si>
    <t>(CF) [Als Status = compleet] VertrekSEHTijd moet gevuld zijn omdat andere variabele VertrekSEHDatum ook gevuld is.
(CF) VertrekSEHTijd bevat een niet toegestane waarde, dit is een onjuist data-format.
(CF) [B] VertrekSEHTijd moet leeg zijn als VertrekSEHDatum leeg is of een fout bevat.</t>
  </si>
  <si>
    <t>BestemmingNaSEH</t>
  </si>
  <si>
    <t>Indicatie van locatie waarnaar patiënt direct is overgeplaatst vanaf de SEH</t>
  </si>
  <si>
    <t>(CF) [Als Status = compleet] BestemmingNaSEH moet gevuld zijn als andere variabele BinnenkomstZkh gelijk is aan 0 (SEH).
(CF) BestemmingNaSEH moet leeg zijn als andere variabele BinnenkomstZkh gelijk is aan 1.
(CF) BestemmingNaSEH bevat een niet toegestane waarde, deze komt niet voor in de referentielijst op AankomstZkhDatum.
(CF) [B] BestemmingNaSEH moet een waarde ongelijk aan 7 of gelijk aan 888 zijn als OverledenInZkh is 1.</t>
  </si>
  <si>
    <t>AantalOKOpname</t>
  </si>
  <si>
    <t>Aantal operaties van de traumapatiënt tijdens opname, incl spoedinterventies</t>
  </si>
  <si>
    <t>888;[0;50]</t>
  </si>
  <si>
    <t>(CF) [Als Status = compleet] AantalOKOpname mist.
(CF) AantalOKOpname bevat een niet toegestane waarde, dit is een onjuist data-format.
(CF) AantalOKOpname bevat een niet toegestane waarde, deze waarde is te laag. De waarde is lager dan 0.
(CF) AantalOKOpname bevat een niet toegestane waarde, deze waarde is te hoog. De waarde is hoger dan 50.
(CF) [B] AantalOKOpname moet &gt; 0 of 888 zijn als HoogsteLevelHospitaleZorg is 3.
(CF) [B] AantalOKOpname moet 0 zijn als HoogsteLevelHospitaleZorg is 1;2.
(CF) [B] AantalOKOpname moet &gt; 0 of 888 zijn als EersteSpoedinterventieType is 1;2;3;4;6;7;8;10.
(CF) [B] AantalOKOpname moet &gt; 0 of 888 zijn als BestemmingNaSEH is 5.</t>
  </si>
  <si>
    <t>DagenICHCMC</t>
  </si>
  <si>
    <t>Aantal dagen op een afdeling IC, HC of MC</t>
  </si>
  <si>
    <t>888;[0;200]</t>
  </si>
  <si>
    <t>(CF) [Als Status = compleet] DagenICHCMC mist.
(CF) DagenICHCMC bevat een niet toegestane waarde, dit is een onjuist data-format.
(CF) DagenICHCMC bevat een niet toegestane waarde, deze waarde is te laag. De waarde is lager dan 0.
(W) [B] DagenICHCMC bevat een niet toegestane waarde, deze waarde is te hoog. De waarde is hoger dan 200.
(CF) [B] DagenICHCMC moet een waarde ongelijk aan 0 of gelijk aan 888 zijn als BestemmingNaSEH is 4.
(CF) [B] DagenICHCMC moet een waarde ongelijk aan 0 of gelijk aan 888 zijn als HoogsteLevelHospitaleZorg is 4;5.
(CF) [B] DagenICHCMC moet 0 zijn als BestemmingNaSEH is 7;9.
(CF) [B] Het aantal dagen tussen AankomstZkhDatum en Ontslagdatum is kleiner dan DagenICHCMC.</t>
  </si>
  <si>
    <t>DagenIC</t>
  </si>
  <si>
    <t xml:space="preserve">Aantal dagen op IC met IC-indicatie </t>
  </si>
  <si>
    <t>(CF) [B] DagenIC bevat een niet toegestane waarde, dit is een onjuist data-format.
(CF) [B] DagenIC bevat een niet toegestane waarde, deze waarde is te laag. De waarde is lager dan 0.
(W) [B] DagenIC bevat een niet toegestane waarde, deze waarde is te hoog. De waarde is hoger dan 200.
(W) [B] DagenIC moet 0, leeg of 888 zijn als BestemmingNaSEH is 7;9.</t>
  </si>
  <si>
    <t>BeademingsdagenIC</t>
  </si>
  <si>
    <t>Aantal beademingsdagen op de IC</t>
  </si>
  <si>
    <t>Verplicht gevuld als HoogsteLevelHospitaleZorg gelijk is aan 5 (IC)
Verplicht leeg als HoogsteLevelHospitaleZorg ongelijk is aan 5 (geen IC)</t>
  </si>
  <si>
    <t>(CF) BeademingsdagenIC bevat een niet toegestane waarde, dit is een onjuist data-format.
(CF) BeademingsdagenIC moet leeg zijn als andere variabele HoogsteLevelHospitaleZorg ongelijk is aan 5.
(CF) BeademingsdagenIC bevat een niet toegestane waarde, deze waarde is te laag. De waarde is lager dan 0.
(W) [B] BeademingsdagenIC bevat een niet toegestane waarde, deze waarde is te hoog. De waarde is hoger dan 200.
(CF) BeademingsdagenIC bevat een niet toegestane waarde, deze waarde is te hoog. De waarde is hoger dan DagenICHCMC.
(CF) [Als Status = compleet] BeademingsdagenIC moet gevuld zijn als andere variabele HoogsteLevelHospitaleZorg gelijk is aan 5.</t>
  </si>
  <si>
    <t>HoogsteLevelHospitaleZorg</t>
  </si>
  <si>
    <t>Indicatie van het hoogste level hospitale zorg</t>
  </si>
  <si>
    <t>(CF) [Als Status = compleet] HoogsteLevelHospitaleZorg mist.
(CF) HoogsteLevelHospitaleZorg bevat een niet toegestane waarde, deze komt niet voor in de referentielijst op AankomstZkhDatum.
(CF) [B] HoogsteLevelHospitaleZorg moet 4, 5 of 888 zijn als BestemmingNaSEH is 4.
(CF) [B] HoogsteLevelHospitaleZorg moet een waarde ongelijk aan 1 of gelijk aan 888 zijn als BestemmingNaSEH is 1.
(CF) [B] HoogsteLevelHospitaleZorg moet 1 of 3 zijn als BestemmingNaSEH is 7;9.
(CF) [B] HoogsteLevelHospitaleZorg moet 3, 4, 5 of 888 zijn als BestemmingNaSEH is 5.
(CF) [B] HoogsteLevelHospitaleZorg moet 4, 5 of 888 zijn als DagenICHCMC is &gt; 0.
(W) [B] HoogsteLevelHospitaleZorg moet 5 zijn als DagenIC is &gt; 0.
(CF) [B] HoogsteLevelHospitaleZorg moet 5 zijn als BeademingsdagenIC is &gt; 0.</t>
  </si>
  <si>
    <t>OntslagDatum</t>
  </si>
  <si>
    <t>Datum ontslag uit ziekenhuis</t>
  </si>
  <si>
    <t>(CF) [Als Status = compleet] OntslagDatum mist.
(CF) OntslagDatum bevat een niet toegestane waarde, dit is een onjuist datum-format.
(CF) OntslagDatum moet gevuld zijn omdat andere variabele OntslagTijd ook gevuld is.
(CF) OntslagDatum bevat een niet toegestane waarde, deze waarde is te laag. De waarde is lager dan AankomstZkhDatum.
(CF) OntslagDatum bevat een niet toegestane waarde, deze waarde is te hoog. De waarde is hoger dan Aanmaakdatum.</t>
  </si>
  <si>
    <t>OntslagTijd</t>
  </si>
  <si>
    <t>Tijd ontslag uit ziekenhuis</t>
  </si>
  <si>
    <t>(CF) [Als Status = compleet] OntslagTijd mist.
(CF) OntslagTijd bevat een niet toegestane waarde, dit is een onjuist data-format.
(CF) [B] OntslagTijd moet leeg zijn als OntslagDatum leeg is of een fout bevat.</t>
  </si>
  <si>
    <t>GOSBijOntslag</t>
  </si>
  <si>
    <t>Glasgow Outcome Scale (GOS) bij ontslag ziekenhuis</t>
  </si>
  <si>
    <t>(CF) [Als Status = compleet] GOSBijOntslag mist.
(CF) GOSBijOntslag bevat een niet toegestane waarde, deze komt niet voor in de referentielijst op AankomstZkhDatum.
(CF) [B] GOSBijOntslag moet 1 zijn als OverledenInZkh is 1.
(CF) [B] GOSBijOntslag moet een waarde ongelijk aan 1 of gelijk aan 888 zijn als OverledenInZkh is 0;888.</t>
  </si>
  <si>
    <t>Ontslagbestemming</t>
  </si>
  <si>
    <t>Indicatie van bestemming na ontslag uit ziekenhuis</t>
  </si>
  <si>
    <t>(CF) [Als Status = compleet] Ontslagbestemming mist.
(CF) Ontslagbestemming bevat een niet toegestane waarde, deze komt niet voor in de referentielijst op AankomstZkhDatum.
(CF) [B] Ontslagbestemming moet 9 zijn als OverledenInZkh is 1.
(CF) [B] Ontslagbestemming moet een waarde ongelijk aan 9 of gelijk aan 888 zijn als OverledenInZkh is een waarde ongelijk aan 1.
(CF) [B] Ontslagbestemming moet 9 zijn als BestemmingNaSEH is 9.
(CF) [B] Ontslagbestemming moet 5, 51, 52, 53, 7 of 888 zijn als BestemmingNaSEH is 7.</t>
  </si>
  <si>
    <t>OntslagbestemmingAGBZkh</t>
  </si>
  <si>
    <t>AGB-code van ziekenhuis waarnaar patient is overgeplaatst</t>
  </si>
  <si>
    <t>Verplicht gevuld als Ontslagbestemming gelijk is aan 5, 51, 52 of 53</t>
  </si>
  <si>
    <t>(CF) OntslagbestemmingAGBZkh bevat een niet toegestane waarde, dit is een onjuist data-format.
(CF) [Als Status = compleet] OntslagbestemmingAGBZkh moet gevuld zijn als andere variabele Ontslagbestemming gelijk is aan 5, 51, 52 of 53.
(CF) OntslagbestemmingAGBZkh bevat een niet toegestane waarde, deze komt niet voor in de referentielijst op AankomstZkhDatum.</t>
  </si>
  <si>
    <t>OntslagbestemmingLocatieZkh</t>
  </si>
  <si>
    <t>LTR-code van het ziekenhuis waarnaar de patiënt is overgeplaatst</t>
  </si>
  <si>
    <t>(CF) [Als AGB heeft 1 of meerdere SEH-locaties] OntslagbestemmingLocatieZkh en OntslagbestemmingAGBZkh zijn een ongeldige combinatie, deze komt niet voor in de referentielijst op AankomstZkhDatum.</t>
  </si>
  <si>
    <t>OverledenInZkh</t>
  </si>
  <si>
    <t>Indicatie of patient in ziekenhuis is overleden</t>
  </si>
  <si>
    <t>(CF) [Als Status = compleet] OverledenInZkh mist.
(CF) [B] OverledenInZkh moet 1 zijn als GOSBijOntslag is 1.
(CF) [B] OverledenInZkh moet 1 zijn als Ontslagbestemming is 9.
(CF) OverledenInZkh bevat een niet toegestane waarde, deze komt niet voor in de referentielijst op AankomstZkhDatum.</t>
  </si>
  <si>
    <t>Obductie</t>
  </si>
  <si>
    <t>Indicatie of er obductie heeft plaats gevonden</t>
  </si>
  <si>
    <t>Verplicht gevuld als OverledenInZkh gelijk is aan 1
Verplicht leeg als OverledenInZkh gelijk is aan 0</t>
  </si>
  <si>
    <t>(CF) [Als Status = compleet] Obductie moet gevuld zijn als andere variabele OverledenInZkh gelijk is aan 1 (ja).
(CF) [Als Status = compleet] Obductie moet leeg zijn als andere variabele OverledenInZkh gelijk is aan 0.
(CF) Obductie bevat een niet toegestane waarde, deze komt niet voor in de referentielijst op AankomstZkhDatum.</t>
  </si>
  <si>
    <t>OverlijdenDatum</t>
  </si>
  <si>
    <t>Datum overlijden patiënt</t>
  </si>
  <si>
    <t>Eén van OverlijdenDatum of LaatsteCheckLevenDatum moet gevuld zijn</t>
  </si>
  <si>
    <t>(CF) [Als Status = compleet] OverlijdenDatum moet gevuld zijn als andere variabele OverledenInZkh gelijk is aan 1.
(CF) [B] [Als OverledenInZkh = 0;OverlijdenTijd en OntslagTijd gevuld] OverlijdenDatumTijd bevat een waarde lager dan OntslagDatumTijd.
(CF) OverlijdenDatum bevat een niet toegestane waarde, dit is een onjuist datum-format.
(CF) OverlijdenDatum moet gevuld zijn omdat andere variabele OverlijdenTijd ook gevuld is.
(CF) [Als OverledenInZkh &lt;&gt; 0 (of: = 1 of 888 of leeg)] OverlijdenDatum bevat een niet toegestane waarde, deze waarde is te laag. De waarde is lager dan AankomstZkhDatum.
(CF) OverlijdenDatum bevat een niet toegestane waarde, deze waarde is te hoog. De waarde is hoger dan Aanmaakdatum.
(CF) [Als OverledenInZkh = 0] OverlijdenDatum bevat een niet toegestane waarde, deze waarde is te laag. De waarde is lager dan OntslagDatum.
(CF) [Als OverledenInZkh = 1] OverlijdenDatum bevat een niet toegestane waarde, deze waarde is te hoog. De waarde is hoger dan OntslagDatum.</t>
  </si>
  <si>
    <t>OverlijdenTijd</t>
  </si>
  <si>
    <t>Tijd overlijden patiënt</t>
  </si>
  <si>
    <t>(CF) OverlijdenTijd bevat een niet toegestane waarde, dit is een onjuist data-format.
(CF) [Als Status = compleet] OverlijdenTijd moet gevuld zijn als andere variabele OverledenInZkh gelijk is aan 1.
(CF) [B] OverlijdenTijd moet leeg zijn als OverlijdenDatum leeg is of een fout bevat.</t>
  </si>
  <si>
    <t>LaatsteCheckLevenDatum</t>
  </si>
  <si>
    <t>Datum waarop de patiënt voor het laatst in leven is gezien</t>
  </si>
  <si>
    <t>(CF) LaatsteCheckLevenDatum bevat een niet toegestane waarde, dit is een onjuist datum-format.
(CF) [Als Status = compleet] Variabelen LaatsteCheckLevenDatum en OverlijdenDatum zijn leeg. Een van deze moet gevuld zijn.
(CF) LaatsteCheckLevenDatum bevat een niet toegestane waarde, deze waarde is te laag. De waarde is lager dan OntslagDatum.
(CF) [Als OntslagDatum is leeg of onbekend] LaatsteCheckLevenDatum bevat een niet toegestane waarde, deze waarde is te laag. De waarde is lager dan AankomstZkhDatum.
(CF) LaatsteCheckLevenDatum bevat een niet toegestane waarde, deze waarde is te hoog. De waarde is hoger dan Aanmaakdatum.
(CF) LaatsteCheckLevenDatum ligt binnen 31 dagen na AankomstZkhDatum</t>
  </si>
  <si>
    <t>Opmerkingen</t>
  </si>
  <si>
    <t>Hier is ruimte voor eigen opmerkingen/aantekeningen</t>
  </si>
  <si>
    <t>maximaal 500 tekens</t>
  </si>
  <si>
    <t>(CF) Opmerkingen bevat een niet toegestane waarde, dit is een onjuist data-format.</t>
  </si>
  <si>
    <t>Status</t>
  </si>
  <si>
    <t>Status van het incident</t>
  </si>
  <si>
    <t>(W) [B] [Als Status = compleet] Status op 0 gezet omdat BinnenkomstZkh = SEH en er is geen Bevinding van SEH
(W) [B] [Als Status = compleet] Status op 0 gezet omdat er geen enkele diagnose opgegeven is
(RF) [B] [Als Incident is aangeleverd] Status mist.
(RF) Status bevat een niet toegestane waarde, deze komt niet voor in de referentielijst op AankomstZkhDatum.
(W) [B] [Als Status = compleet] Status op 0 gezet omdat niet alle verplichte velden zijn gevuld en/of er velden zijn leeggemaakt omdat deze een fout bevatten.</t>
  </si>
  <si>
    <t>Bevinding:</t>
  </si>
  <si>
    <t>BevindingAmbSEH</t>
  </si>
  <si>
    <t>Indicatie of het de vitale waarden van de ambulance of de SEH betreft</t>
  </si>
  <si>
    <t>Verplicht gevuld als Bevinding is aangeleverd
Bevinding = 1 (AMB) mag alleen als Vervoer = 1 (AMB)</t>
  </si>
  <si>
    <t>(RF) BevindingAmbSEH bevat niet toegestane waarde, deze komt niet voor in de referentielijst op AankomstZkhDatum.
(RF) [Als Bevinding is aangeleverd] BevindingAmbSEH mist.
(W) Prehospitale data aangeleverd door het ziekenhuis wordt gevalideerd en verwerkt. Indien er data door de RAV is aangeleverd prevaleert deze in de definitieve dataset.</t>
  </si>
  <si>
    <t>BepalingVitaleWaardenDatum</t>
  </si>
  <si>
    <t>Datum waarop de vitale waarden zijn bepaald</t>
  </si>
  <si>
    <t>Verplicht gevuld als BevindingAmbSEH = 2 (SEH)
Verplicht leeg als Vervoer = 2;3;6;888 &amp; BevindingAmbSEH = 1 (AMB)</t>
  </si>
  <si>
    <t>(CF) [Als BevindingAmbSEH = 1 (AMB)] BepalingVitaleWaardenDatum bevat niet toegestane waarde, deze waarde is te laag. De waarde is lager dan AankomstBijPatientDatum.
(CF) [Als BevindingAmbSEH = 2 (SEH)] BepalingVitaleWaardenDatum bevat niet toegestane waarde, deze waarde is te laag. De waarde is lager dan AankomstZkhDatum.
(CF) [Als BevindingAmbSEH = 1 (AMB)] BepalingVitaleWaardenDatum bevat niet toegestane waarde, deze waarde is te hoog. De waarde is hoger dan AankomstZkhDatum.
(CF) [Als BevindingAmbSEH = 2 (SEH)] BepalingVitaleWaardenDatum bevat niet toegestane waarde, deze waarde is te hoog. De waarde is hoger dan VertrekSEHDatum.
(CF) [B] BepalingVitaleWaardenDatum bevat niet toegestane waarde, deze waarde is te hoog. De waarde is hoger dan Aanmaakdatum.
(CF) [Als Status = compleet] BepalingVitaleWaardenDatum moet gevuld zijn als andere variabele BevindingAmbSEH gelijk is aan 2 (SEH). 
(CF) BepalingVitaleWaardenDatum bevat niet toegestane waarde, dit is een onjuist datum-format.
(CF) BepalingVitaleWaardenDatum moet gevuld zijn omdat andere variabele BepalingVitaleWaardenTijd ook gevuld is.
(CF) BepalingVitaleWaardenDatum (jaar-maand) bevat een waarde lager dan GeboorteJaarMaand.
(CF) [B] BepalingVitaleWaardenDatum moet leeg zijn als andere variabele Vervoer gelijk is aan 2 (eigen vervoer), 3 (traumahelikopter), 6 (anders) of 888 (onbekend) én BevindingAmbSEH gelijk is aan 1 (AMB).</t>
  </si>
  <si>
    <t>BepalingVitaleWaardenTijd</t>
  </si>
  <si>
    <t>Tijd waarop de vitale waarden zijn bepaald</t>
  </si>
  <si>
    <t>Verplicht leeg als Vervoer = 2;3;6;888 &amp; BevindingAmbSEH = 1 (AMB)</t>
  </si>
  <si>
    <t>(CF) BepalingVitaleWaardenTijd bevat een niet toegestane waarde, dit is een onjuist data-format.
(CF) [B] BepalingVitaleWaardenTijd moet leeg zijn als BepalingVitaleWaardenDatum leeg is of een fout bevat.
(CF) [B] BepalingVitaleWaardenTijd moet leeg zijn als andere variabele Vervoer gelijk is aan 2 (eigen vervoer), 3 (traumahelikopter), 6 (anders) of 888 (onbekend) én BevindingAmbSEH gelijk is aan 1 (AMB).</t>
  </si>
  <si>
    <t>EyeOpening</t>
  </si>
  <si>
    <t>Indicatie voor het openen van de ogen</t>
  </si>
  <si>
    <t>(CF) [Als Status = compleet] EyeOpening moet gevuld zijn als andere variabele BevindingAmbSEH gelijk is aan 2 (SEH).
(CF) EyeOpening bevat een niet toegestane waarde, deze komt niet voor in de referentielijst op AankomstZkhDatum.
(CF) [B] EyeOpening moet leeg zijn als andere variabele Vervoer gelijk is aan 2 (eigen vervoer), 3 (traumahelikopter), 6 (anders) of 888 (onbekend) én BevindingAmbSEH gelijk is aan 1 (AMB).</t>
  </si>
  <si>
    <t>MotorResponse</t>
  </si>
  <si>
    <t>Indicatie voor motorische respons</t>
  </si>
  <si>
    <t>(CF) [Als Status = compleet] MotorResponse moet gevuld zijn als andere variabele BevindingAmbSEH gelijk is aan 2 (SEH).
(CF) MotorResponse bevat een niet toegestane waarde, deze komt niet voor in de referentielijst op AankomstZkhDatum.
(CF) [B] MotorResponse moet leeg zijn als andere variabele Vervoer gelijk is aan 2 (eigen vervoer), 3 (traumahelikopter), 6 (anders) of 888 (onbekend) én BevindingAmbSEH gelijk is aan 1 (AMB).</t>
  </si>
  <si>
    <t>VerbalResponse</t>
  </si>
  <si>
    <t>Indicatie voor verbale respons</t>
  </si>
  <si>
    <t>(CF) [Als Status = compleet] VerbalResponse moet gevuld zijn als andere variabele BevindingAmbSEH gelijk is aan 2 (SEH).
(CF) VerbalResponse bevat een niet toegestane waarde, deze komt niet voor in de referentielijst op AankomstZkhDatum.
(CF) [B] VerbalResponse moet leeg zijn als andere variabele Vervoer gelijk is aan 2 (eigen vervoer), 3 (traumahelikopter), 6 (anders) of 888 (onbekend) én BevindingAmbSEH gelijk is aan 1 (AMB).</t>
  </si>
  <si>
    <t>EMVQualifier</t>
  </si>
  <si>
    <t>Kwalificatie voor de omstandigheden waaronder de vitale waarden zijn bepaald</t>
  </si>
  <si>
    <t>(CF) [Als Status = compleet] EMVQualifier moet gevuld zijn als andere variabele BevindingAmbSEH gelijk is aan 2 (SEH).
(CF) EMVQualifier bevat een niet toegestane waarde, deze komt niet voor in de referentielijst op AankomstZkhDatum.
(CF) [B] EMVQualifier moet leeg zijn als andere variabele Vervoer gelijk is aan 2 (eigen vervoer), 3 (traumahelikopter), 6 (anders) of 888 (onbekend) én BevindingAmbSEH gelijk is aan 1 (AMB).
(W) [B] [Als BevindingAmbSEH = 2 (SEH)] EMVQualifier mag niet ongelijk zijn aan 3, 4 of 888 als PrehospitaleIntubatie gelijk is aan 1.</t>
  </si>
  <si>
    <t>Ademhalingsfrequentie</t>
  </si>
  <si>
    <t>888;[0;80]</t>
  </si>
  <si>
    <t>(CF) [Als Status = compleet] Ademhalingsfrequentiemoet gevuld zijn als andere variabele BevindingAmbSEH gelijk is aan 2 (SEH). 
(CF) Ademhalingsfrequentie bevat een niet toegestane waarde, dit is een onjuist data-format.
(CF) Ademhalingsfrequentie bevat een niet toegestane waarde, deze waarde is te laag. De waarde is lager dan 0.
(CF) Ademhalingsfrequentie bevat een niet toegestane waarde, deze waarde is te hoog. De waarde is hoger dan 80.
(CF) [B] Ademhalingsfrequentie moet leeg zijn als andere variabele Vervoer gelijk is aan 2 (eigen vervoer), 3 (traumahelikopter), 6 (anders) of 888 (onbekend) én BevindingAmbSEH gelijk is aan 1 (AMB).
(W) [B] Ademhalingsfrequentie is gelijk aan 0.</t>
  </si>
  <si>
    <t>AdemhalingsfrequentieKlasse</t>
  </si>
  <si>
    <t>Classificatie voor de ademhalingsfrequentie</t>
  </si>
  <si>
    <t>Verplicht leeg als BevindingAmbSEH gelijk is aan 2 (SEH)
Verplicht leeg als Vervoer = 2;3;6;888 &amp; BevindingAmbSEH = 1 (AMB)</t>
  </si>
  <si>
    <t>(CF) AdemhalingsfrequentieKlasse bevat een niet toegestane waarde, deze komt niet voor in de referentielijst op AankomstZkhDatum.
(CF) [B] AdemhalingsfrequentieKlasse moet leeg zijn als andere variabele BevindingAmbSEH gelijk is aan 2 (SEH).
(CF) [B] AdemhalingsfrequentieKlasse moet leeg zijn als andere variabele Vervoer gelijk is aan 2 (eigen vervoer), 3 (traumahelikopter), 6 (anders) of 888 (onbekend) én BevindingAmbSEH gelijk is aan 1 (AMB).</t>
  </si>
  <si>
    <t>SystolischeBloeddruk</t>
  </si>
  <si>
    <t>Systolische bloeddruk</t>
  </si>
  <si>
    <t>888;[0;300]</t>
  </si>
  <si>
    <t>(CF) [Als Status = compleet] SystolischeBloeddruk moet gevuld zijn als andere variabele BevindingAmbSEH gelijk is aan 2 (SEH).
(CF) SystolischeBloeddruk bevat een niet toegestane waarde, dit is een onjuist data-format.
(CF) SystolischeBloeddruk bevat een niet toegestane waarde, deze waarde is te laag. De waarde is lager dan 0.
(CF) SystolischeBloeddruk bevat een niet toegestane waarde, deze waarde is te hoog. De waarde is hoger dan 300.
(CF) [B] SystolischeBloeddruk moet leeg zijn als andere variabele Vervoer gelijk is aan 2 (eigen vervoer), 3 (traumahelikopter), 6 (anders) of 888 (onbekend) én BevindingAmbSEH gelijk is aan 1 (AMB).
(W) [B] SystolischeBloeddruk bevat een niet toegestane waarde, deze waarde is te laag. De waarde is lager dan 10.
(W) [B] SystolischeBloeddruk bevat een niet toegestane waarde, deze waarde is te hoog. De waarde is hoger dan 250.</t>
  </si>
  <si>
    <t>Diagnose:</t>
  </si>
  <si>
    <t>DiagnoseVolgnummer</t>
  </si>
  <si>
    <t>Uniek volgnummer voor de diagnose (per incident)</t>
  </si>
  <si>
    <t>Verplicht gevuld als Diagnose is aangeleverd</t>
  </si>
  <si>
    <t>(RF) [B] [Als Diagnose is aangeleverd] DiagnoseVolgnummer mist.
(RF) [B] DiagnoseVolgnummer bevat een niet toegestane waarde, dit is een onjuist data-format.</t>
  </si>
  <si>
    <t>AIS2008Code</t>
  </si>
  <si>
    <t>Diagnosecode gebaseerd op AIS2008</t>
  </si>
  <si>
    <t>#######</t>
  </si>
  <si>
    <t>AIS2008 codelijst</t>
  </si>
  <si>
    <t>(CF) [Als Status = compleet] AIS2008Code mist.
(CF) AIS2008Code bevat een niet toegestane waarde, deze komt niet voor in de referentielijst op AankomstZkhDatum.</t>
  </si>
  <si>
    <t>Data dictionary-bestand</t>
  </si>
  <si>
    <t>Tabblad</t>
  </si>
  <si>
    <t>Veld/Variabele</t>
  </si>
  <si>
    <t>Wijziging</t>
  </si>
  <si>
    <t>Type wijziging</t>
  </si>
  <si>
    <t>Versie data dictionary</t>
  </si>
  <si>
    <t>Versie datamodel</t>
  </si>
  <si>
    <t>Data dictionary</t>
  </si>
  <si>
    <t>Validatie toegevoegd voor batch. IncidentTijd moet leeg zijn als IncidentDatum leeg is of een fout bevat.</t>
  </si>
  <si>
    <t>Toegevoegd</t>
  </si>
  <si>
    <t>3.0.1</t>
  </si>
  <si>
    <t>Validatie toegevoegd voor batch. MeldingMKATijd moet leeg zijn als MeldingMKADatum leeg is of een fout bevat.</t>
  </si>
  <si>
    <t>Validatie toegevoegd voor batch. VertrekNaarPatientTijd moet leeg zijn als VertrekNaarPatientDatum leeg is of een fout bevat.</t>
  </si>
  <si>
    <t>Validatie toegevoegd voor batch. AankomstBijPatientTijd moet leeg zijn als AankomstBijPatientDatum leeg is of een fout bevat.</t>
  </si>
  <si>
    <t>Validatie toegevoegd voor batch. VertrekMetPatientTijd moet leeg zijn als VertrekMetPatientDatum leeg is of een fout bevat.</t>
  </si>
  <si>
    <t>Validatie toegevoegd voor batch. AankomstZkhTijd moet leeg zijn als AankomstZkhDatum leeg is of een fout bevat.</t>
  </si>
  <si>
    <t>Validatie toegevoegd voor batch.EersteSpoedinterventieTijd moet leeg zijn als EersteSpoedinterventieDatum leeg is of een fout bevat.</t>
  </si>
  <si>
    <t>Validatie toegevoegd voor batch.BereikenBENormaalTijd moet leeg zijn alsBereikenBENormaalDatum leeg is of een fout bevat.</t>
  </si>
  <si>
    <t>Validatie toegevoegd voor batch. EersteCTScanTijd moet leeg zijn als EersteCTScanDatum leeg is of een fout bevat.</t>
  </si>
  <si>
    <t>Validatie toegevoegd voor batch.VertrekSEHTijdTijd moet leeg zijn als VertrekSEHTijdDatum leeg is of een fout bevat.</t>
  </si>
  <si>
    <t>Validatie toegevoegd voor batch.OntslagTijd moet leeg zijn als OntslagDatum leeg is of een fout bevat.</t>
  </si>
  <si>
    <t>Validatie toegevoegd voor batch. OverlijdenTijd moet leeg zijn als OverlijdenDatum leeg is of een fout bevat.</t>
  </si>
  <si>
    <r>
      <t xml:space="preserve">Bij status = Compleet, het veld conditioneel verplicht gemaakt. Validatie aangepast naar </t>
    </r>
    <r>
      <rPr>
        <b/>
        <sz val="9"/>
        <rFont val="Arial"/>
        <family val="2"/>
      </rPr>
      <t xml:space="preserve">[Als Status = Compleet] </t>
    </r>
    <r>
      <rPr>
        <sz val="9"/>
        <rFont val="Arial"/>
        <family val="2"/>
      </rPr>
      <t>OverlijdenTijd moet gevuld zijn als andere variabele OverledenInZkh gelijk is aan 1.</t>
    </r>
  </si>
  <si>
    <t>Gewijzigd</t>
  </si>
  <si>
    <t>Validatie toegevoegd voor batch. BepalingVitaleWaardenTijd moet leeg zijn als BepalingVitaleWaardenDatum leeg is of een fout bevat.</t>
  </si>
  <si>
    <t>Verduidelijking van het instellingsonderdeel</t>
  </si>
  <si>
    <t>Aangepast</t>
  </si>
  <si>
    <t>3.0.2</t>
  </si>
  <si>
    <t>n.v.t.</t>
  </si>
  <si>
    <t>Toevoegen van ontbrekende codes 279, 484 en 552. Wijzigen van 417, 538 en 1051 naar historische locaties. Toevoegen van historische locatie codes.</t>
  </si>
  <si>
    <t>Toevoegen van ontbrekende gegevens van het Oogziekenhuis. Toevoegen van historische locatie codes.</t>
  </si>
  <si>
    <t>Conditie [Als OverledenInZkh &lt;&gt; 1 (of: = 0 of 888 of leeg)] weggehaald bij validatie OverlijdenDatum bevat een niet toegestane waarde, deze waarde is te hoog. De waarde is hoger dan Aanmaakdatum.</t>
  </si>
  <si>
    <t>3.0.4</t>
  </si>
  <si>
    <r>
      <t>Validatie D</t>
    </r>
    <r>
      <rPr>
        <i/>
        <sz val="9"/>
        <color theme="1"/>
        <rFont val="Arial"/>
        <family val="2"/>
      </rPr>
      <t>e eerste 2 cijfers van het Ritnummer komen niet overeen met de Ambulancedienst.</t>
    </r>
    <r>
      <rPr>
        <sz val="11"/>
        <color theme="1"/>
        <rFont val="Calibri"/>
        <family val="2"/>
        <scheme val="minor"/>
      </rPr>
      <t xml:space="preserve"> Aangepast van celfout naar waarschuwing.</t>
    </r>
  </si>
  <si>
    <r>
      <t xml:space="preserve">De validatie </t>
    </r>
    <r>
      <rPr>
        <i/>
        <sz val="9"/>
        <rFont val="Arial"/>
        <family val="2"/>
      </rPr>
      <t>[Als Status = compleet] Status op 0 gezet omdat niet alle verplichte velden zijn gevuld en/of er velden zijn leeggemaakt omdat deze een fout bevatten</t>
    </r>
    <r>
      <rPr>
        <sz val="9"/>
        <rFont val="Arial"/>
        <family val="2"/>
      </rPr>
      <t xml:space="preserve"> gaat nu ook af wanneer een incident enkel celfouten bevat. Hiermee wordt voorkomen dat incidenten onterecht op compleet blijven staan omdat alle verplichte velden zijn gevuld  terwijl ze wel fouten bevatten.</t>
    </r>
  </si>
  <si>
    <t>Validatie DagenIC moet 0, leeg of 888 zijn als BestemmingNaSEH is 7;9. aangepast van celfout naar waarschuwing</t>
  </si>
  <si>
    <t>Validatie HoogsteLevelHospitaleZorg moet 5 zijn als DagenIC is &gt; 0. aangepast van celfout naar waarschuwing</t>
  </si>
  <si>
    <r>
      <t xml:space="preserve">De validatie </t>
    </r>
    <r>
      <rPr>
        <i/>
        <sz val="9"/>
        <rFont val="Arial"/>
        <family val="2"/>
      </rPr>
      <t>(W) IncidentDatum ligt meer dan 48 uur voor AankomstZkhDatum*</t>
    </r>
    <r>
      <rPr>
        <sz val="9"/>
        <rFont val="Arial"/>
        <family val="2"/>
      </rPr>
      <t xml:space="preserve"> aangepast, deze is ook van toepassing op het invoerportaal. *Het invoerportaal gebruikt het validatie type waarschuwing niet, in dit geval wordt er een melding getoond en de betreffende waarde niet opgeslagen.</t>
    </r>
  </si>
  <si>
    <t>Ref_MogelijkAntwoorden</t>
  </si>
  <si>
    <t>Voorloopnullen toegevoegd voor code 01 t/m 09</t>
  </si>
  <si>
    <t>3.0.5</t>
  </si>
  <si>
    <t>Regio</t>
  </si>
  <si>
    <t>De LTR regio’s van voorheen Spoedzorgnet AMC en Netwerk Acute Zorg Noordwest zijn aangepast naar Netwerk Acute Zorg Noord-Holland / Flevoland.</t>
  </si>
  <si>
    <t>Zorginstelling</t>
  </si>
  <si>
    <t>Vanwege de fusie tussen het AMC en het VUmc wijzigt de Ref_zorginstellingLTR. De combinatie van AGB en locatiecode (06020702 - 489) van het voormalige AMC is per 31-12-2023 beëindigt. De AGB en locatiecode (06020701 - 489) voor locatie AMC is toegevoegd per 1-1-2024. Hierdoor kunnen overplaatsingen die hebben plaatsgevonden vanaf 1-1-2024 naar het AMC alleen in combinatie met AGB 06020701 worden geregistreerd.</t>
  </si>
  <si>
    <t>Vanwege de fusie tussen het Haga en het Langeland ziekenhuis wijzigt de Ref_zorginstellingLTR. De combinatie van AGB en locatiecode (06010850 - 322) van het voormalige Langeland is per 10-10-2024 beëindigt. De AGB en locatiecode (06010862 - 322) voor locatie Zoetermeer is toegevoegd per 11-10-2024. Hierdoor kunnen overplaatsingen die hebben plaatsgevonden vanaf 11-10-2024 naar het Haga Ziekenhuis, locatie Zoetermeer (voorheen Langeland) alleen in combinatie met AGB 06010862 worden geregistreerd.</t>
  </si>
  <si>
    <t>3.0.6</t>
  </si>
  <si>
    <t xml:space="preserve">Voor HerkomstAGBZkh is de conditionele verplichting uitgebreid. Dit veld moet verplicht gevuld zijn als Herkomst is gelijk aan 2 (ziekenhuis) en verplicht leeg zijn als Herkomst ongelijk is aan 2 (ziekenhuis) </t>
  </si>
  <si>
    <t>3.0.7</t>
  </si>
  <si>
    <t>Datatype aangepast van Alfanumeriek naar Numeriek</t>
  </si>
  <si>
    <t>-</t>
  </si>
  <si>
    <t>Gehele tabel vervangen met nieuwe versie</t>
  </si>
  <si>
    <t xml:space="preserve">Validaties aangepast i.h.k.v. de RAV aansluiting </t>
  </si>
  <si>
    <t>3.0.8</t>
  </si>
  <si>
    <t xml:space="preserve">Buitenlandse ambulancedienst toegevoegd i.h.k.v. de RAV aansluiting </t>
  </si>
  <si>
    <t>ZorginstellingNaamKort</t>
  </si>
  <si>
    <t>ZorginstellingNaamKort aangpast volgens verzoek LNAZ in Ref_ZorginstellingLTR</t>
  </si>
  <si>
    <t>Toevoegen Frisius Medisch Centrum Leeuwarden en Heerenveen ivm fusie per 1/1/2025 in Ref_ZorginstellingLTR</t>
  </si>
  <si>
    <t>Validaties aangepast en verwijderd</t>
  </si>
  <si>
    <t>Validatie aangepast</t>
  </si>
  <si>
    <t>Mogelijke waardes, referentietabel en verwoording validatie gewijzigd zodat alleen AGB codes beginnend met 06 (behalve 0629) worden geaccepteerd</t>
  </si>
  <si>
    <t>Ritnummer en Ambulancedienst</t>
  </si>
  <si>
    <t>Conditie en validatie toegevoegd: gevuld als Herkomst ongelijk is aan 2 of 8 ((Buitenlands) Ziekenhuis)</t>
  </si>
  <si>
    <t>3.0.9</t>
  </si>
  <si>
    <t>Validatie aangepast naar referentielijstcheck i.p.v. vrij tekst veld. Geldige unieke plaatsnamen en 'België', 'Duitsland', en 'Overig buitenland' zijn toegestaan</t>
  </si>
  <si>
    <t>LevelTraumazorg</t>
  </si>
  <si>
    <t xml:space="preserve">Instellingen met level traumazorg 2 of 3 aangepast naar '2/3'. </t>
  </si>
  <si>
    <t>Cosmetische toevoeging van een validatie voor batch: "Periode is afgesloten en kan niet meer worden aangeleverd." (Validatie was al reeds in werking, alleen nog niet verwerkt in de data dictionary)</t>
  </si>
  <si>
    <t xml:space="preserve">De naamgeving van de data dictionary is gelijkgetrokken met de versie van het datamodel. Hierbij wordt semantisch versioneren toegepast volgens het versieformat X.Y.Z (majeur.mineur.patch).   </t>
  </si>
  <si>
    <t>Einddatum toegevoegd voor Zuderland Medisch Centrum locatie Sittard</t>
  </si>
  <si>
    <t>Validatiemelding aangepast (geen functionaliteit): EersteSpoedinterventieDatum is onterecht gevuld. Deze wordt niet verwacht omdat EersteSpoedInterventieType mist, leeg is of met 0 of 888 is aangeleverd."</t>
  </si>
  <si>
    <t>BepalingVitaleWaardenDatum, BepalingVitaleWaardenTijd, EyeOpening, MotorResponse, VerbalResponse, EMVQualifier, Ademhalingsfrequentie, AdemhalingsfrequentieKlasse, SystolischeBloeddruk</t>
  </si>
  <si>
    <t>Vitale parameters verplicht leeg laten bij Vervoer = 2 (Eigen vervoer);3 (Traumahelikopter);6 (Anders);888 (Onbekend)</t>
  </si>
  <si>
    <t>Index</t>
  </si>
  <si>
    <t>Waarde</t>
  </si>
  <si>
    <t>Begindatum</t>
  </si>
  <si>
    <t>Einddatum</t>
  </si>
  <si>
    <t>AdemhalingsFrequentieKlasse</t>
  </si>
  <si>
    <t>0</t>
  </si>
  <si>
    <t>1-5</t>
  </si>
  <si>
    <t>6-9</t>
  </si>
  <si>
    <t>&gt;29</t>
  </si>
  <si>
    <t>10-29</t>
  </si>
  <si>
    <t>Onbekend</t>
  </si>
  <si>
    <t>01</t>
  </si>
  <si>
    <t>Groningen</t>
  </si>
  <si>
    <t>02</t>
  </si>
  <si>
    <t>Friesland</t>
  </si>
  <si>
    <t>03</t>
  </si>
  <si>
    <t>Drenthe</t>
  </si>
  <si>
    <t>04</t>
  </si>
  <si>
    <t>IJsselland</t>
  </si>
  <si>
    <t>05</t>
  </si>
  <si>
    <t>Twente</t>
  </si>
  <si>
    <t>06</t>
  </si>
  <si>
    <t>Noord- en Oost Gelderland</t>
  </si>
  <si>
    <t>07</t>
  </si>
  <si>
    <t>Gelderland Midden</t>
  </si>
  <si>
    <t>08</t>
  </si>
  <si>
    <t>Gelderland Zuid</t>
  </si>
  <si>
    <t>09</t>
  </si>
  <si>
    <t>Utrecht</t>
  </si>
  <si>
    <t>Noord Holland Noord</t>
  </si>
  <si>
    <t>Zaanstreek Waterland</t>
  </si>
  <si>
    <t>Kennermerland</t>
  </si>
  <si>
    <t>Amsterdam Amstelland</t>
  </si>
  <si>
    <t>Gooi en Vechtstreek</t>
  </si>
  <si>
    <t>Haaglanden</t>
  </si>
  <si>
    <t>Hollands Midden</t>
  </si>
  <si>
    <t>Rotterdam Rijnmond</t>
  </si>
  <si>
    <t>Zuid Holland Zuid</t>
  </si>
  <si>
    <t>Zeeland</t>
  </si>
  <si>
    <t>Brabant Midden West</t>
  </si>
  <si>
    <t>Brabant Noord</t>
  </si>
  <si>
    <t>Brabant Zuid-Oost</t>
  </si>
  <si>
    <t>Limburg Noord</t>
  </si>
  <si>
    <t>Limburg Zuid</t>
  </si>
  <si>
    <t>Flevoland</t>
  </si>
  <si>
    <t>Buitenlandse ambulancedienst</t>
  </si>
  <si>
    <t>Algemene verpleegafdeling</t>
  </si>
  <si>
    <t>IC/HC/MC</t>
  </si>
  <si>
    <t>OK</t>
  </si>
  <si>
    <t>Ander ziekenhuis</t>
  </si>
  <si>
    <t>Eigen woonomgeving</t>
  </si>
  <si>
    <t>Overleden op SEH</t>
  </si>
  <si>
    <t>AMB</t>
  </si>
  <si>
    <t>SEH</t>
  </si>
  <si>
    <t>Direct op afdeling/IC/OK</t>
  </si>
  <si>
    <t>Normaal gezonde patiënt</t>
  </si>
  <si>
    <t>Patiënt met lichte systemische aandoening, goed onder controle</t>
  </si>
  <si>
    <t>Patiënt met een ernstige systemische aandoening, die beperkt in normale activiteiten</t>
  </si>
  <si>
    <t>Patiënt met zeer ernstige systemische aandoening, die een constante bedreiging vormt voor het leven</t>
  </si>
  <si>
    <t>Stervende patiënt: overleving van meer dan 24 uur is onwaarschijnlijk, met of zonder ingreep</t>
  </si>
  <si>
    <t>Geen spoedeisende handelingen uitgevoerd</t>
  </si>
  <si>
    <t>Damage control thoracotomie</t>
  </si>
  <si>
    <t>Damage control laparotomie</t>
  </si>
  <si>
    <t>Extraperitoneaal pelvic packing</t>
  </si>
  <si>
    <t>Extremiteitenrevascularisatie</t>
  </si>
  <si>
    <t>Interventieradiologie</t>
  </si>
  <si>
    <t>Craniotomie</t>
  </si>
  <si>
    <t>ICP-meting</t>
  </si>
  <si>
    <t>Coniotomie/cricothyrotomie</t>
  </si>
  <si>
    <t>Anders</t>
  </si>
  <si>
    <t>Damage control orthopedics</t>
  </si>
  <si>
    <t>Legitimate</t>
  </si>
  <si>
    <t>Paralyzed</t>
  </si>
  <si>
    <t>Tube</t>
  </si>
  <si>
    <t>Tube en paralyzed</t>
  </si>
  <si>
    <t>Niet</t>
  </si>
  <si>
    <t>Op pijnprikkels</t>
  </si>
  <si>
    <t>Op aanspreken</t>
  </si>
  <si>
    <t>Spontaan</t>
  </si>
  <si>
    <t>UN</t>
  </si>
  <si>
    <t>Ongedifferentieerd</t>
  </si>
  <si>
    <t>M</t>
  </si>
  <si>
    <t>Man</t>
  </si>
  <si>
    <t>F</t>
  </si>
  <si>
    <t>Vrouw</t>
  </si>
  <si>
    <t>UNK</t>
  </si>
  <si>
    <t>Onbekend, Genderneutraal</t>
  </si>
  <si>
    <t>GOSbijOntslag</t>
  </si>
  <si>
    <t>Overleden</t>
  </si>
  <si>
    <t>Vegetatieve toestand</t>
  </si>
  <si>
    <t>Ernstige invaliditeit</t>
  </si>
  <si>
    <t>Lichte invaliditeit</t>
  </si>
  <si>
    <t>Goed herstel</t>
  </si>
  <si>
    <t>Plaats ongeval</t>
  </si>
  <si>
    <t>Ziekenhuis</t>
  </si>
  <si>
    <t>Overige zorginstelling</t>
  </si>
  <si>
    <t>Buitenlands ziekenhuis</t>
  </si>
  <si>
    <t>HAP/huisarts</t>
  </si>
  <si>
    <t>Niet van toepassing</t>
  </si>
  <si>
    <t>Verpleegafdeling</t>
  </si>
  <si>
    <t>Medium Care/High Care</t>
  </si>
  <si>
    <t>IC</t>
  </si>
  <si>
    <t>Stomp</t>
  </si>
  <si>
    <t>Scherp</t>
  </si>
  <si>
    <t>Niets</t>
  </si>
  <si>
    <t>Strekken op pijn</t>
  </si>
  <si>
    <t>Buigen op pijn</t>
  </si>
  <si>
    <t>Terugtrekken op pijn</t>
  </si>
  <si>
    <t>Lokaliseren op pijn</t>
  </si>
  <si>
    <t>Voert opdrachten uit</t>
  </si>
  <si>
    <t>Geen obductie</t>
  </si>
  <si>
    <t>Woonzorgcentrum/verzorgingshuis</t>
  </si>
  <si>
    <t>Verpleeghuis</t>
  </si>
  <si>
    <t>Revalidatiecentrum</t>
  </si>
  <si>
    <t>Ander ziekenhuis, afdeling onbekend</t>
  </si>
  <si>
    <t>Andere instelling</t>
  </si>
  <si>
    <t>In instelling overleden</t>
  </si>
  <si>
    <t>Tegen advies weggegaan</t>
  </si>
  <si>
    <t>Ander ziekenhuis, hoger level IC</t>
  </si>
  <si>
    <t>Ander ziekenhuis, zelfde/lager level IC</t>
  </si>
  <si>
    <t>Ander ziekenhuis, verpleegafdeling</t>
  </si>
  <si>
    <t>Toegebracht door anderen (geweld)</t>
  </si>
  <si>
    <t>Verkeer</t>
  </si>
  <si>
    <t>Bedrijfsongeval</t>
  </si>
  <si>
    <t>Privé</t>
  </si>
  <si>
    <t>Sport</t>
  </si>
  <si>
    <t>Zelfmutilatie / Tentamen Suïcide (TS)</t>
  </si>
  <si>
    <t>Verkeersongeval: gemotoriseerd voertuig (exclusief: motor/bromfiets)</t>
  </si>
  <si>
    <t>Verkeersongeval: ongeval motorfiets</t>
  </si>
  <si>
    <t>Verkeersongeval: brommer/scooter/snorfiets</t>
  </si>
  <si>
    <t>Verkeersongeval: fiets (ook elektrische fietsen)</t>
  </si>
  <si>
    <t>Verkeersongeval: voetganger</t>
  </si>
  <si>
    <t>Verkeersongeval: anders</t>
  </si>
  <si>
    <t>Schietincident met geweer/pistool/wapen</t>
  </si>
  <si>
    <t>Steekincident met mes/zwaard/dolk/ander scherp object</t>
  </si>
  <si>
    <t>Geslagen met stomp object</t>
  </si>
  <si>
    <t>Laag energetische val (val op zelfde niveau)</t>
  </si>
  <si>
    <t>Hoog energetische val (val van hoger niveau)</t>
  </si>
  <si>
    <t>Explosie</t>
  </si>
  <si>
    <t>Thermisch (brand)ongeval</t>
  </si>
  <si>
    <t>Verdrinking</t>
  </si>
  <si>
    <t>Asfyxie</t>
  </si>
  <si>
    <t>Niet overleden tijdens verblijf in ziekenhuis</t>
  </si>
  <si>
    <t>Overleden tijdens verblijf in ziekenhuis</t>
  </si>
  <si>
    <t>Niet alles overschrijven</t>
  </si>
  <si>
    <t>Alles overschrijven</t>
  </si>
  <si>
    <t>Heli-MMT</t>
  </si>
  <si>
    <t>Grond-MMT</t>
  </si>
  <si>
    <t>Niet compleet</t>
  </si>
  <si>
    <t>Compleet</t>
  </si>
  <si>
    <t>Nader uit te zoeken</t>
  </si>
  <si>
    <t>Verwijderd</t>
  </si>
  <si>
    <t>Ziekenhuis heeft geen traumateam</t>
  </si>
  <si>
    <t>Onverstaanbaar</t>
  </si>
  <si>
    <t>Inadequaat</t>
  </si>
  <si>
    <t>Verward</t>
  </si>
  <si>
    <t>Georiënteerd</t>
  </si>
  <si>
    <t>Ambulance</t>
  </si>
  <si>
    <t>Eigen vervoer</t>
  </si>
  <si>
    <t>Traumahelikopter</t>
  </si>
  <si>
    <t>Ambulance (met inzet heli-MMT)</t>
  </si>
  <si>
    <t>Ambulance (met inzet grond-MMT)</t>
  </si>
  <si>
    <t>Eén-één-twee (alarmnummer)</t>
  </si>
  <si>
    <t>Huisarts</t>
  </si>
  <si>
    <t>Eigen initiatief (zelfverwijzer)</t>
  </si>
  <si>
    <t>Polikliniek</t>
  </si>
  <si>
    <t>Overig</t>
  </si>
  <si>
    <t>RegioId</t>
  </si>
  <si>
    <t>ZorginstellingNaam</t>
  </si>
  <si>
    <t>ZorginstellingNaamVerkort</t>
  </si>
  <si>
    <t>LTRcode (Locatie)</t>
  </si>
  <si>
    <t>Locatienaam</t>
  </si>
  <si>
    <t>Netwerk Acute Zorg Midden-Nederland</t>
  </si>
  <si>
    <t> </t>
  </si>
  <si>
    <t>= verlopen locatie</t>
  </si>
  <si>
    <t>06010618</t>
  </si>
  <si>
    <t>DIAKONESSENHUIS</t>
  </si>
  <si>
    <t>Diak - Zeist</t>
  </si>
  <si>
    <t>Zeist</t>
  </si>
  <si>
    <t>NULL</t>
  </si>
  <si>
    <t>= locatie onder verlopen regio</t>
  </si>
  <si>
    <t>06010620</t>
  </si>
  <si>
    <t>ST. ANTONIUS ZIEKENHUIS</t>
  </si>
  <si>
    <t>St. Antonius - Woerden</t>
  </si>
  <si>
    <t xml:space="preserve">Woerden </t>
  </si>
  <si>
    <t>Diak - Utrecht</t>
  </si>
  <si>
    <t>2/3</t>
  </si>
  <si>
    <t>06010619</t>
  </si>
  <si>
    <t>MEANDER MEDISCH CENTRUM</t>
  </si>
  <si>
    <t>MMC</t>
  </si>
  <si>
    <t>Amersfoort</t>
  </si>
  <si>
    <t>St. Antonius - Nieuwegein</t>
  </si>
  <si>
    <t>Nieuwegein</t>
  </si>
  <si>
    <t>St. Antonius - Utrecht</t>
  </si>
  <si>
    <t>06020602</t>
  </si>
  <si>
    <t>UNIVERSITAIR MEDISCH CENTRUM UTRECHT (UMCU)</t>
  </si>
  <si>
    <t>UMCU</t>
  </si>
  <si>
    <t>Netwerk Acute Zorg Limburg</t>
  </si>
  <si>
    <t>06011108</t>
  </si>
  <si>
    <t>LAURENTIUS ZIEKENHUIS</t>
  </si>
  <si>
    <t>Laurentius</t>
  </si>
  <si>
    <t>Roermond</t>
  </si>
  <si>
    <t>06011113</t>
  </si>
  <si>
    <t>SINT JANS GASTHUIS</t>
  </si>
  <si>
    <t>SJG</t>
  </si>
  <si>
    <t>Weert</t>
  </si>
  <si>
    <t>06011115</t>
  </si>
  <si>
    <t>VIECURI</t>
  </si>
  <si>
    <t>VieCuri</t>
  </si>
  <si>
    <t>Venlo</t>
  </si>
  <si>
    <t>06011118</t>
  </si>
  <si>
    <t>ZUYDERLAND MEDISCH CENTRUM</t>
  </si>
  <si>
    <t>Zuyderland - Sittard</t>
  </si>
  <si>
    <t>Sittard</t>
  </si>
  <si>
    <t>Zuyderland - Heerlen</t>
  </si>
  <si>
    <t>Heerlen</t>
  </si>
  <si>
    <t>06021101</t>
  </si>
  <si>
    <t>MAASTRICHT UMC+</t>
  </si>
  <si>
    <t>MUMC+</t>
  </si>
  <si>
    <t>Maastricht</t>
  </si>
  <si>
    <t>Netwerk Acute Zorg Brabant</t>
  </si>
  <si>
    <t>06011002</t>
  </si>
  <si>
    <t>MAASZIEKENHUIS PANTEIN</t>
  </si>
  <si>
    <t>Maasziekenhuis - Boxmeer</t>
  </si>
  <si>
    <t>Boxmeer</t>
  </si>
  <si>
    <t>06011037</t>
  </si>
  <si>
    <t>ELISABETH-TWEESTEDEN ZIEKENHUIS</t>
  </si>
  <si>
    <t>ETZ - TweeSteden-Tilburg</t>
  </si>
  <si>
    <t>Tilburg-TweeSteden</t>
  </si>
  <si>
    <t>06011035</t>
  </si>
  <si>
    <t>MAXIMA MEDISCH CENTRUM</t>
  </si>
  <si>
    <t>Máxima MC - Eindhoven</t>
  </si>
  <si>
    <t>Eindhoven</t>
  </si>
  <si>
    <t>Pantein</t>
  </si>
  <si>
    <t>Beugen</t>
  </si>
  <si>
    <t>06011009</t>
  </si>
  <si>
    <t>CATHARINA-ZIEKENHUIS</t>
  </si>
  <si>
    <t>Catharina</t>
  </si>
  <si>
    <t>06011011</t>
  </si>
  <si>
    <t>SINT ANNAZIEKENHUIS</t>
  </si>
  <si>
    <t>St. Anna</t>
  </si>
  <si>
    <t>Geldrop</t>
  </si>
  <si>
    <t>06011026</t>
  </si>
  <si>
    <t>ELKERLIEK ZIEKENHUIS</t>
  </si>
  <si>
    <t>Elkerliek</t>
  </si>
  <si>
    <t>Helmond</t>
  </si>
  <si>
    <t>06011032</t>
  </si>
  <si>
    <t>BERNHOVEN</t>
  </si>
  <si>
    <t>Bernhoven</t>
  </si>
  <si>
    <t>Uden</t>
  </si>
  <si>
    <t>06011033</t>
  </si>
  <si>
    <t>AMPHIA ZIEKENHUIS</t>
  </si>
  <si>
    <t>Amphia</t>
  </si>
  <si>
    <t>Breda</t>
  </si>
  <si>
    <t>06011034</t>
  </si>
  <si>
    <t>JEROEN BOSCH ZIEKENHUIS</t>
  </si>
  <si>
    <t>JBZ</t>
  </si>
  <si>
    <t>Den Bosch</t>
  </si>
  <si>
    <t>Máxima MC - Veldhoven</t>
  </si>
  <si>
    <t>Veldhoven</t>
  </si>
  <si>
    <t>06011036</t>
  </si>
  <si>
    <t>BRAVIS ZIEKENHUIS</t>
  </si>
  <si>
    <t>Bravis - BoZ</t>
  </si>
  <si>
    <t>Bergen op Zoom</t>
  </si>
  <si>
    <t>Bravis - Roosendaal</t>
  </si>
  <si>
    <t>Roosendaal</t>
  </si>
  <si>
    <t>ELISABETH-TWEESTEDEN ZIEKENHUIS (Elisabeth)</t>
  </si>
  <si>
    <t>ETZ - Tilburg</t>
  </si>
  <si>
    <t>Tilburg</t>
  </si>
  <si>
    <t>Acute Zorg Euregio</t>
  </si>
  <si>
    <t>06010419</t>
  </si>
  <si>
    <t>MEDISCH SPECTRUM TWENTE</t>
  </si>
  <si>
    <t>MST</t>
  </si>
  <si>
    <t>Enschede</t>
  </si>
  <si>
    <t>06010421</t>
  </si>
  <si>
    <t>ZIEKENHUISGROEP TWENTE</t>
  </si>
  <si>
    <t>ZGT - Hengelo</t>
  </si>
  <si>
    <t>Hengelo</t>
  </si>
  <si>
    <t>ZGT - Almelo</t>
  </si>
  <si>
    <t>Almelo</t>
  </si>
  <si>
    <t>06010530</t>
  </si>
  <si>
    <t>STREEKZIEKENHUIS KONINGIN BEATRIX (SKB)</t>
  </si>
  <si>
    <t>SKB</t>
  </si>
  <si>
    <t>Winterswijk</t>
  </si>
  <si>
    <t>Acute Zorgnetwerk Noord Nederland</t>
  </si>
  <si>
    <t>06010110</t>
  </si>
  <si>
    <t>OMMELANDER ZIEKENHUIS</t>
  </si>
  <si>
    <t>OZG - Delfzijl</t>
  </si>
  <si>
    <t>Delfzijl</t>
  </si>
  <si>
    <t>06010107</t>
  </si>
  <si>
    <t>MARTINI ZIEKENHUIS</t>
  </si>
  <si>
    <t>Martini</t>
  </si>
  <si>
    <t>OZG - Scheemda</t>
  </si>
  <si>
    <t>Scheemda</t>
  </si>
  <si>
    <t>06010201</t>
  </si>
  <si>
    <t>DE SIONSBERG</t>
  </si>
  <si>
    <t>Sionsberg</t>
  </si>
  <si>
    <t>Dokkum</t>
  </si>
  <si>
    <t>06010202</t>
  </si>
  <si>
    <t>ZIEKENHUIS NIJ SMELLINGHE</t>
  </si>
  <si>
    <t>Nij Smellinghe</t>
  </si>
  <si>
    <t>Drachten</t>
  </si>
  <si>
    <t>06010205</t>
  </si>
  <si>
    <t>ZIEKENHUIS TJONGERSCHANS</t>
  </si>
  <si>
    <t>Frisius - Heerenveen</t>
  </si>
  <si>
    <t>Heerenveen</t>
  </si>
  <si>
    <t>FRISIUS MEDISCH CENTRUM</t>
  </si>
  <si>
    <t>06010209</t>
  </si>
  <si>
    <t>ANTONIUS ZIEKENHUIS</t>
  </si>
  <si>
    <t>Antonius - Sneek</t>
  </si>
  <si>
    <t>Sneek</t>
  </si>
  <si>
    <t>06010210</t>
  </si>
  <si>
    <t>MEDISCH CENTRUM LEEUWARDEN</t>
  </si>
  <si>
    <t>Frisius - Leeuwarden</t>
  </si>
  <si>
    <t>Leeuwarden</t>
  </si>
  <si>
    <t>06010301</t>
  </si>
  <si>
    <t>WILHELMINA ZIEKENHUIS</t>
  </si>
  <si>
    <t>WZA</t>
  </si>
  <si>
    <t>Assen</t>
  </si>
  <si>
    <t>06010304</t>
  </si>
  <si>
    <t>TREANT</t>
  </si>
  <si>
    <t>Treant - Hoogeveen</t>
  </si>
  <si>
    <t>Hoogeveen</t>
  </si>
  <si>
    <t>Treant - Stadskanaal</t>
  </si>
  <si>
    <t>Stadskanaal</t>
  </si>
  <si>
    <t>Treant - Emmen</t>
  </si>
  <si>
    <t>Emmen</t>
  </si>
  <si>
    <t>06020101</t>
  </si>
  <si>
    <t>UNIVERSITAIR MEDISCH CENTRUM GRONINGEN (UMCG)</t>
  </si>
  <si>
    <t>UMCG</t>
  </si>
  <si>
    <t>Netwerk Acute Zorg West</t>
  </si>
  <si>
    <t>06010865</t>
  </si>
  <si>
    <t>ALRIJNE ZIEKENHUIS</t>
  </si>
  <si>
    <t>Alrijne - Leiden</t>
  </si>
  <si>
    <t>Leiden</t>
  </si>
  <si>
    <t>06010862</t>
  </si>
  <si>
    <t>HAGAZIEKENHUIS</t>
  </si>
  <si>
    <t>HagaZiekenhuis - DH-Sportlaan</t>
  </si>
  <si>
    <t>Den Haag-Sportlaan</t>
  </si>
  <si>
    <t>06010866</t>
  </si>
  <si>
    <t>HAAGLANDEN MEDISCH CENTRUM</t>
  </si>
  <si>
    <t>HMC - Antoniushoeve</t>
  </si>
  <si>
    <t>Den Haag-Anthoniushove</t>
  </si>
  <si>
    <t>06010850</t>
  </si>
  <si>
    <t>LANGELAND ZIEKENHUIS</t>
  </si>
  <si>
    <t>HagaZiekenhuis - ZM</t>
  </si>
  <si>
    <t>Zoetermeer</t>
  </si>
  <si>
    <t>06010855</t>
  </si>
  <si>
    <t>GROENE HART ZIEKENHUIS</t>
  </si>
  <si>
    <t>GHZ</t>
  </si>
  <si>
    <t>Gouda</t>
  </si>
  <si>
    <t>06010857</t>
  </si>
  <si>
    <t>REINIER DE GRAAF GASTHUIS</t>
  </si>
  <si>
    <t>RDGG</t>
  </si>
  <si>
    <t>Delft</t>
  </si>
  <si>
    <t>HagaZiekenhuis - DH</t>
  </si>
  <si>
    <t>Den Haag</t>
  </si>
  <si>
    <t>Alrijne - Leiderdorp</t>
  </si>
  <si>
    <t>Leiderdorp</t>
  </si>
  <si>
    <t>HMC - Westeinde</t>
  </si>
  <si>
    <t>HMC - Bronovo</t>
  </si>
  <si>
    <t>Den Haag-Bronovo</t>
  </si>
  <si>
    <t>06020801</t>
  </si>
  <si>
    <t>LEIDS UNIVERSITAIR MEDISCH CENTRUM (LUMC)</t>
  </si>
  <si>
    <t>LUMC</t>
  </si>
  <si>
    <t>Acute Zorgregio Oost</t>
  </si>
  <si>
    <t>06010535</t>
  </si>
  <si>
    <t>ZIEKENHUIS RIJNSTATE</t>
  </si>
  <si>
    <t>Rijnstate - Zevenaar</t>
  </si>
  <si>
    <t>Zevenaar</t>
  </si>
  <si>
    <t>06010518</t>
  </si>
  <si>
    <t>CANISIUS-WILHELMINA ZIEKENHUIS</t>
  </si>
  <si>
    <t>CWZ</t>
  </si>
  <si>
    <t>Nijmegen</t>
  </si>
  <si>
    <t>06010520</t>
  </si>
  <si>
    <t>ZIEKENHUIS RIVIERENLAND</t>
  </si>
  <si>
    <t>ZRT</t>
  </si>
  <si>
    <t>Tiel</t>
  </si>
  <si>
    <t>06010534</t>
  </si>
  <si>
    <t>ZIEKENHUIS GELDERSE VALLEI</t>
  </si>
  <si>
    <t>ZGV</t>
  </si>
  <si>
    <t>Ede</t>
  </si>
  <si>
    <t>Rijnstate - Arnhem</t>
  </si>
  <si>
    <t>Arnhem</t>
  </si>
  <si>
    <t>06011202</t>
  </si>
  <si>
    <t>FLEVOZIEKENHUIS</t>
  </si>
  <si>
    <t>Flevo - oud</t>
  </si>
  <si>
    <t>Almere-oud</t>
  </si>
  <si>
    <t>Flevo</t>
  </si>
  <si>
    <t>Almere</t>
  </si>
  <si>
    <t>06010509</t>
  </si>
  <si>
    <t>SLINGELANDZIEKENHUIS</t>
  </si>
  <si>
    <t>Slingeland</t>
  </si>
  <si>
    <t>Doetinchem</t>
  </si>
  <si>
    <t>31-12-9999</t>
  </si>
  <si>
    <t>06020502</t>
  </si>
  <si>
    <t>RADBOUDUMC</t>
  </si>
  <si>
    <t>Radboudumc</t>
  </si>
  <si>
    <t>Netwerk Acute Zorg Zuidwest</t>
  </si>
  <si>
    <t>06010861</t>
  </si>
  <si>
    <t>MAASSTAD ZIEKENHUIS</t>
  </si>
  <si>
    <t>Maasstad - Clara-Rotterdam</t>
  </si>
  <si>
    <t>Rotterdam-Clara</t>
  </si>
  <si>
    <t>06020806</t>
  </si>
  <si>
    <t>ERASMUS MEDISCH CENTRUM</t>
  </si>
  <si>
    <t>Erasmus MC - Sophia</t>
  </si>
  <si>
    <t>Rotterdam-Sophia</t>
  </si>
  <si>
    <t>06010805</t>
  </si>
  <si>
    <t>HET VAN WEEL-BETHESDA ZIEKENHUIS</t>
  </si>
  <si>
    <t>Van Weel-Bethesda</t>
  </si>
  <si>
    <t>Dirksland</t>
  </si>
  <si>
    <t>06010830</t>
  </si>
  <si>
    <t>HAVENZIEKENHUIS</t>
  </si>
  <si>
    <t>Havenziekenhuis</t>
  </si>
  <si>
    <t>Rotterdam</t>
  </si>
  <si>
    <t>06010831</t>
  </si>
  <si>
    <t>ZIEKENHUIS IKAZIA</t>
  </si>
  <si>
    <t>Ikazia</t>
  </si>
  <si>
    <t>06010848</t>
  </si>
  <si>
    <t>RIVAS-BEATRIXZIEKENHUIS</t>
  </si>
  <si>
    <t>Rivas</t>
  </si>
  <si>
    <t>Gorinchem</t>
  </si>
  <si>
    <t>06010852</t>
  </si>
  <si>
    <t>IJSSELLAND ZIEKENHUIS</t>
  </si>
  <si>
    <t>YSL</t>
  </si>
  <si>
    <t>Capelle aan den Ijssel</t>
  </si>
  <si>
    <t>06010859</t>
  </si>
  <si>
    <t>ALBERT SCHWEITZER ZIEKENHUIS</t>
  </si>
  <si>
    <t>ASZ - Zwijndrecht</t>
  </si>
  <si>
    <t>Zwijndrecht</t>
  </si>
  <si>
    <t>ASZ - Dordrecht</t>
  </si>
  <si>
    <t>Dordrecht</t>
  </si>
  <si>
    <t>Maasstad - Rotterdam</t>
  </si>
  <si>
    <t>06010863</t>
  </si>
  <si>
    <t>SPIJKENISSE MEDISCH CENTRUM</t>
  </si>
  <si>
    <t>Spijkenisse MC</t>
  </si>
  <si>
    <t>Spijkenisse</t>
  </si>
  <si>
    <t>06010867</t>
  </si>
  <si>
    <t>FRANCISCUS GASTHUIS &amp; VLIETLAND</t>
  </si>
  <si>
    <t>SFVG - Schiedam</t>
  </si>
  <si>
    <t>Schiedam</t>
  </si>
  <si>
    <t>SFVG - Rotterdam</t>
  </si>
  <si>
    <t>06010901</t>
  </si>
  <si>
    <t>ADMIRAAL DE RUYTER ZIEKENHUIS</t>
  </si>
  <si>
    <t>Adrz - Goes</t>
  </si>
  <si>
    <t>Goes</t>
  </si>
  <si>
    <t>06010916</t>
  </si>
  <si>
    <t>ZORGSAAM ZIEKENHUIS</t>
  </si>
  <si>
    <t>ZZV - Terneuzen</t>
  </si>
  <si>
    <t>Terneuzen</t>
  </si>
  <si>
    <t>ZZV - Terneuzen-oud</t>
  </si>
  <si>
    <t>Terneuzen-oud</t>
  </si>
  <si>
    <t>Erasmus MC - Rotterdam</t>
  </si>
  <si>
    <t>06130802</t>
  </si>
  <si>
    <t>HET OOGZIEKENHUIS</t>
  </si>
  <si>
    <t>Oogziekenhuis</t>
  </si>
  <si>
    <t>Netwerk Acute Zorg regio Zwolle</t>
  </si>
  <si>
    <t>06010533</t>
  </si>
  <si>
    <t>ZIEKENHUIS ST JANSDAL</t>
  </si>
  <si>
    <t>St. Jansdal - Lelystad</t>
  </si>
  <si>
    <t xml:space="preserve">Lelystad </t>
  </si>
  <si>
    <t>06010417</t>
  </si>
  <si>
    <t>DEVENTER ZIEKENHUIS</t>
  </si>
  <si>
    <t>DZ</t>
  </si>
  <si>
    <t>Deventer</t>
  </si>
  <si>
    <t>06010418</t>
  </si>
  <si>
    <t>SAXENBURGH MEDISCH CENTRUM</t>
  </si>
  <si>
    <t>SMC</t>
  </si>
  <si>
    <t>Hardenberg</t>
  </si>
  <si>
    <t>06010420</t>
  </si>
  <si>
    <t>ISALAKLINIEKEN</t>
  </si>
  <si>
    <t>Isala - Meppel</t>
  </si>
  <si>
    <t>Meppel</t>
  </si>
  <si>
    <t>Isala - Zwolle</t>
  </si>
  <si>
    <t>Zwolle</t>
  </si>
  <si>
    <t>ZIEKENHUIS ST. JANSDAL</t>
  </si>
  <si>
    <t>St. Jansdal - Harderwijk</t>
  </si>
  <si>
    <t>Harderwijk</t>
  </si>
  <si>
    <t>06010536</t>
  </si>
  <si>
    <t>GELRE ZIEKENHUIZEN</t>
  </si>
  <si>
    <t>Gelre - Apeldoorn</t>
  </si>
  <si>
    <t>Apeldoorn</t>
  </si>
  <si>
    <t>Gelre - Zutphen</t>
  </si>
  <si>
    <t>Zutphen</t>
  </si>
  <si>
    <t>Netwerk Acute Zorg Noord-Holland / Flevoland</t>
  </si>
  <si>
    <t>06010713</t>
  </si>
  <si>
    <t>OLVG</t>
  </si>
  <si>
    <t>OLVG - West</t>
  </si>
  <si>
    <t>West</t>
  </si>
  <si>
    <t>OLVG - Oost</t>
  </si>
  <si>
    <t>Oost</t>
  </si>
  <si>
    <t>06010752</t>
  </si>
  <si>
    <t xml:space="preserve">DIJKLANDER ZIEKENHUIS </t>
  </si>
  <si>
    <t>Dijklander - Purmerend</t>
  </si>
  <si>
    <t>Purmerend</t>
  </si>
  <si>
    <t>Dijklander - Hoorn</t>
  </si>
  <si>
    <t>Hoorn</t>
  </si>
  <si>
    <t>06010753</t>
  </si>
  <si>
    <t>BOVENIJ ZIEKENHUIS</t>
  </si>
  <si>
    <t>BovenIJ</t>
  </si>
  <si>
    <t>Amsterdam</t>
  </si>
  <si>
    <t>06010758</t>
  </si>
  <si>
    <t>TERGOOI</t>
  </si>
  <si>
    <t>Tergooi - Blaricum</t>
  </si>
  <si>
    <t>Blaricum</t>
  </si>
  <si>
    <t>Tergooi - Hilversum</t>
  </si>
  <si>
    <t>Hilversum</t>
  </si>
  <si>
    <t>Tergooi - oud-Hilversum</t>
  </si>
  <si>
    <t>Hilversum-oud</t>
  </si>
  <si>
    <t xml:space="preserve">Flevo </t>
  </si>
  <si>
    <t>06010702</t>
  </si>
  <si>
    <t>NOORDWEST ZIEKENHUISGROEP</t>
  </si>
  <si>
    <t>NWZ - Alkmaar</t>
  </si>
  <si>
    <t>Alkmaar</t>
  </si>
  <si>
    <t>NWZ - Den Helder</t>
  </si>
  <si>
    <t>Den Helder</t>
  </si>
  <si>
    <t>06010704</t>
  </si>
  <si>
    <t>ZIEKENHUIS AMSTELLAND</t>
  </si>
  <si>
    <t>Amstelland</t>
  </si>
  <si>
    <t>Amstelveen</t>
  </si>
  <si>
    <t>06010742</t>
  </si>
  <si>
    <t>ZAANS MEDISCH CENTRUM</t>
  </si>
  <si>
    <t>ZMC</t>
  </si>
  <si>
    <t>Zaandam</t>
  </si>
  <si>
    <t>06010754</t>
  </si>
  <si>
    <t>SPAARNE GASTHUIS</t>
  </si>
  <si>
    <t>SG - Haarlem Noord</t>
  </si>
  <si>
    <t>Haarlem Noord</t>
  </si>
  <si>
    <t>SG - Hoofddorp</t>
  </si>
  <si>
    <t>Hoofddorp</t>
  </si>
  <si>
    <t>SG - Haarlem Zuid</t>
  </si>
  <si>
    <t>Haarlem Zuid</t>
  </si>
  <si>
    <t>06010755</t>
  </si>
  <si>
    <t>RODE KRUIS ZIEKENHUIS</t>
  </si>
  <si>
    <t>RKZ</t>
  </si>
  <si>
    <t>Beverwijk</t>
  </si>
  <si>
    <t>06020702</t>
  </si>
  <si>
    <t>AMSTERDAMUMC</t>
  </si>
  <si>
    <t>AmsterdamUMC - AMC</t>
  </si>
  <si>
    <t>AMC</t>
  </si>
  <si>
    <t>06020701</t>
  </si>
  <si>
    <t>AmsterdamUMC - VUmc</t>
  </si>
  <si>
    <t>VuMC</t>
  </si>
  <si>
    <t xml:space="preserve">  </t>
  </si>
  <si>
    <t>Netwerk Acute Zorg Noordwest</t>
  </si>
  <si>
    <t>06010748</t>
  </si>
  <si>
    <t>SLOTERVAARTZIEKENHUIS B.V.</t>
  </si>
  <si>
    <t>Slotervaart</t>
  </si>
  <si>
    <t>Spoedzorgnet AMC</t>
  </si>
  <si>
    <t>Purmerend-Westfries</t>
  </si>
  <si>
    <t>Hoorn-Waterland</t>
  </si>
  <si>
    <t>Waarde en Omschrijving</t>
  </si>
  <si>
    <t>DiagnoseRegioAIS2008</t>
  </si>
  <si>
    <t>GroepinsdelingAIS2008</t>
  </si>
  <si>
    <t>0100001</t>
  </si>
  <si>
    <t>(0100001)Other trauma - Hypothermia NFS (primary injury, not treatment-related or sequela)</t>
  </si>
  <si>
    <t>Other trauma - Hypothermia NFS (primary injury, not treatment-related or sequela)</t>
  </si>
  <si>
    <t>1800-01-01</t>
  </si>
  <si>
    <t>0100021</t>
  </si>
  <si>
    <t>(0100021)Other trauma - Hypothermia - &gt;34-35C</t>
  </si>
  <si>
    <t>Other trauma - Hypothermia - &gt;34-35C</t>
  </si>
  <si>
    <t>0100042</t>
  </si>
  <si>
    <t>(0100042)Other trauma - Hypothermia - 33-32C</t>
  </si>
  <si>
    <t>Other trauma - Hypothermia - 33-32C</t>
  </si>
  <si>
    <t>0100063</t>
  </si>
  <si>
    <t>(0100063)Other trauma - Hypothermia - 31-30C</t>
  </si>
  <si>
    <t>Other trauma - Hypothermia - 31-30C</t>
  </si>
  <si>
    <t>0100084</t>
  </si>
  <si>
    <t>(0100084)Other trauma - Hypothermia - 29-28C</t>
  </si>
  <si>
    <t>Other trauma - Hypothermia - 29-28C</t>
  </si>
  <si>
    <t>0100105</t>
  </si>
  <si>
    <t>(0100105)Other trauma - Hypothermia - &lt;27C</t>
  </si>
  <si>
    <t>Other trauma - Hypothermia - &lt;27C</t>
  </si>
  <si>
    <t>0120022</t>
  </si>
  <si>
    <t>(120022)Other trauma - Whole Body (explosion-type) Injury NFS</t>
  </si>
  <si>
    <t>Other trauma - Whole Body (explosion-type) Injury NFS</t>
  </si>
  <si>
    <t>0120042</t>
  </si>
  <si>
    <t>(0120042)Other trauma - Whole Body (explosion-type) Injury - minor or superficial to skin, subcutaneous tissue and muscle with or without minor fracture(s)</t>
  </si>
  <si>
    <t>Other trauma - Whole Body (explosion-type) Injury - minor or superficial to skin, subcutaneous tissue and muscle with or without minor fracture(s)</t>
  </si>
  <si>
    <t>0120064</t>
  </si>
  <si>
    <t>(0120064)Other trauma - Whole Body (explosion-type) Injury - major or extensive (&gt;25% TBSA) to skin, subcutaneous tissue and muscle with multiple fractures and/or multiple organ injuries</t>
  </si>
  <si>
    <t>Other trauma - Whole Body (explosion-type) Injury - major or extensive (&gt;25% TBSA) to skin, subcutaneous tissue and muscle with multiple fractures and/or multiple organ injuries</t>
  </si>
  <si>
    <t>0120086</t>
  </si>
  <si>
    <t>(0120086)Other trauma - Whole Body (explosion-type) Injury - massive; multiple organ injury to brain, thorax and/or 5 with loss of one or more limbs and/or decapitation</t>
  </si>
  <si>
    <t>Other trauma - Whole Body (explosion-type) Injury - massive; multiple organ injury to brain, thorax and/or 5 with loss of one or more limbs and/or decapitation</t>
  </si>
  <si>
    <t>0200003</t>
  </si>
  <si>
    <t>(0200003)Other trauma - Asphyxia/Suffocation NFS</t>
  </si>
  <si>
    <t>Other trauma - Asphyxia/Suffocation NFS</t>
  </si>
  <si>
    <t>0200023</t>
  </si>
  <si>
    <t>(0200023)Other trauma - Asphyxia/Suffocation - without neurological deficit</t>
  </si>
  <si>
    <t>Other trauma - Asphyxia/Suffocation - without neurological deficit</t>
  </si>
  <si>
    <t>0200044</t>
  </si>
  <si>
    <t>(0200044)Other trauma - Asphyxia/Suffocation - with neurological deficit</t>
  </si>
  <si>
    <t>Other trauma - Asphyxia/Suffocation - with neurological deficit</t>
  </si>
  <si>
    <t>0200065</t>
  </si>
  <si>
    <t>(0200065)Other trauma - Asphyxia/Suffocation - with cardiac arrest doc. by medical personnel</t>
  </si>
  <si>
    <t>Other trauma - Asphyxia/Suffocation - with cardiac arrest doc. by medical personnel</t>
  </si>
  <si>
    <t>0400999</t>
  </si>
  <si>
    <t>(0400999)Other trauma - Caustic Agents NFS</t>
  </si>
  <si>
    <t>Other trauma - Caustic Agents NFS</t>
  </si>
  <si>
    <t>0600003</t>
  </si>
  <si>
    <t>(0600003)Other trauma - Drowning NFS</t>
  </si>
  <si>
    <t>Other trauma - Drowning NFS</t>
  </si>
  <si>
    <t>0600023</t>
  </si>
  <si>
    <t>(0600023)Other trauma - Drowning - near drowning, no neurological deficit</t>
  </si>
  <si>
    <t>Other trauma - Drowning - near drowning, no neurological deficit</t>
  </si>
  <si>
    <t>0600044</t>
  </si>
  <si>
    <t>(0600044)Other trauma - Drowning - near drowning with neurological deficit</t>
  </si>
  <si>
    <t>Other trauma - Drowning - near drowning with neurological deficit</t>
  </si>
  <si>
    <t>0600065</t>
  </si>
  <si>
    <t>(0600065)Other trauma - Drowning - with cardiac arrest doc. by medical personnel</t>
  </si>
  <si>
    <t>Other trauma - Drowning - with cardiac arrest doc. by medical personnel</t>
  </si>
  <si>
    <t>0800002</t>
  </si>
  <si>
    <t>(800002)Other trauma - Electrical injury NFS</t>
  </si>
  <si>
    <t>Other trauma - Electrical injury NFS</t>
  </si>
  <si>
    <t>0800023</t>
  </si>
  <si>
    <t>(0800023)Other trauma - Electrical injury - with muscle necrosis</t>
  </si>
  <si>
    <t>Other trauma - Electrical injury - with muscle necrosis</t>
  </si>
  <si>
    <t>0800045</t>
  </si>
  <si>
    <t>(0800045)Other trauma - Electrical injury - with cardiac arrest doc. by medical personnel</t>
  </si>
  <si>
    <t>Other trauma - Electrical injury - with cardiac arrest doc. by medical personnel</t>
  </si>
  <si>
    <t>(1000999)Head (cranium and brain) - Whole Area - Injuries to the Head NFS</t>
  </si>
  <si>
    <t>Head (cranium and brain) - Whole Area - Injuries to the Head NFS</t>
  </si>
  <si>
    <t>(1009999)Head (cranium and brain) - Whole Area - Injuries to the Head - Died of head injury without further substantiation of injuries or no autopsy confirmation of specific injuries.</t>
  </si>
  <si>
    <t>Head (cranium and brain) - Whole Area - Injuries to the Head - Died of head injury without further substantiation of injuries or no autopsy confirmation of specific injuries.</t>
  </si>
  <si>
    <t>(1100091)Head (cranium and brain) - Whole Area - Head Injury NFS involving only headache</t>
  </si>
  <si>
    <t>Head (cranium and brain) - Whole Area - Head Injury NFS involving only headache</t>
  </si>
  <si>
    <t>(1100991)Head (cranium and brain) - Whole Area - Scalp NFS</t>
  </si>
  <si>
    <t>Head (cranium and brain) - Whole Area - Scalp NFS</t>
  </si>
  <si>
    <t>(1102021)Head (cranium and brain) - Whole Area - Scalp - abrasion</t>
  </si>
  <si>
    <t>Head (cranium and brain) - Whole Area - Scalp - abrasion</t>
  </si>
  <si>
    <t>(1104021)Head (cranium and brain) - Whole Area - Scalp - contusion - subgaleal hematoma - if &gt;6 months old</t>
  </si>
  <si>
    <t>Head (cranium and brain) - Whole Area - Scalp - contusion - subgaleal hematoma - if &gt;6 months old</t>
  </si>
  <si>
    <t>(1104032)Head (cranium and brain) - Whole Area - Scalp - contusion - subgaleal hematoma - in infants ≤6 months old</t>
  </si>
  <si>
    <t>Head (cranium and brain) - Whole Area - Scalp - contusion - subgaleal hematoma - in infants ≤6 months old</t>
  </si>
  <si>
    <t>(1104043)Head (cranium and brain) - Whole Area - Scalp - contusion - subgeleal hematoma - in infants ≤6 months old - blood loss &gt;20% by volume</t>
  </si>
  <si>
    <t>Head (cranium and brain) - Whole Area - Scalp - contusion - subgeleal hematoma - in infants ≤6 months old - blood loss &gt;20% by volume</t>
  </si>
  <si>
    <t>(1106001)Head (cranium and brain) - Whole Area - Scalp - laceration NFS</t>
  </si>
  <si>
    <t>Head (cranium and brain) - Whole Area - Scalp - laceration NFS</t>
  </si>
  <si>
    <t>(1106021)Head (cranium and brain) - Whole Area - Scalp - laceration - minor; superficial</t>
  </si>
  <si>
    <t>Head (cranium and brain) - Whole Area - Scalp - laceration - minor; superficial</t>
  </si>
  <si>
    <t>(1106042)Head (cranium and brain) - Whole Area - Scalp - laceration - major; &gt;10cm long and into subcutaneous tissue</t>
  </si>
  <si>
    <t>Head (cranium and brain) - Whole Area - Scalp - laceration - major; &gt;10cm long and into subcutaneous tissue</t>
  </si>
  <si>
    <t>(1106063)Head (cranium and brain) - Whole Area - Scalp - laceration - blood loss &gt;20% by volume</t>
  </si>
  <si>
    <t>Head (cranium and brain) - Whole Area - Scalp - laceration - blood loss &gt;20% by volume</t>
  </si>
  <si>
    <t>(1108001)Head (cranium and brain) - Whole Area - Scalp - avulsion NFS</t>
  </si>
  <si>
    <t>Head (cranium and brain) - Whole Area - Scalp - avulsion NFS</t>
  </si>
  <si>
    <t>(1108021)Head (cranium and brain) - Whole Area - Scalp - avulsion - superficial; minor; tissue loss ≤100cm2</t>
  </si>
  <si>
    <t>Head (cranium and brain) - Whole Area - Scalp - avulsion - superficial; minor; tissue loss ≤100cm2</t>
  </si>
  <si>
    <t>(1108042)Head (cranium and brain) - Whole Area - Scalp - avulsion - major; tissue loss &gt;100cm2</t>
  </si>
  <si>
    <t>Head (cranium and brain) - Whole Area - Scalp - avulsion - major; tissue loss &gt;100cm2</t>
  </si>
  <si>
    <t>(1108063)Head (cranium and brain) - Whole Area - Scalp - avulsion - blood loss &gt;20% by volume</t>
  </si>
  <si>
    <t>Head (cranium and brain) - Whole Area - Scalp - avulsion - blood loss &gt;20% by volume</t>
  </si>
  <si>
    <t>(1108083)Head (cranium and brain) - Whole Area - Scalp - avulsion - total scalp loss</t>
  </si>
  <si>
    <t>Head (cranium and brain) - Whole Area - Scalp - avulsion - total scalp loss</t>
  </si>
  <si>
    <t>(1130006)Head (cranium and brain) - Whole Area - Crush Injury</t>
  </si>
  <si>
    <t>Head (cranium and brain) - Whole Area - Crush Injury</t>
  </si>
  <si>
    <t>(1160003)Head (cranium and brain) - Whole Area - Penetrating Injury to Skull NFS</t>
  </si>
  <si>
    <t>Head (cranium and brain) - Whole Area - Penetrating Injury to Skull NFS</t>
  </si>
  <si>
    <t>(1160023)Head (cranium and brain) - Whole Area - Penetrating Injury to Skull - superficial; ≤ 2cm beneath entrance</t>
  </si>
  <si>
    <t>Head (cranium and brain) - Whole Area - Penetrating Injury to Skull - superficial; ≤ 2cm beneath entrance</t>
  </si>
  <si>
    <t>(1160045)Head (cranium and brain) - Whole Area - Penetrating Injury to Skull - major; &gt;2cm penetration</t>
  </si>
  <si>
    <t>Head (cranium and brain) - Whole Area - Penetrating Injury to Skull - major; &gt;2cm penetration</t>
  </si>
  <si>
    <t>(1200999)Head (cranium and brain) - Vessels, Intracranial - Vascular Injury in Head NFS</t>
  </si>
  <si>
    <t>Head (cranium and brain) - Vessels, Intracranial - Vascular Injury in Head NFS</t>
  </si>
  <si>
    <t>(1201993)Head (cranium and brain) - Vessels, Intracranial - Artery NFS</t>
  </si>
  <si>
    <t>Head (cranium and brain) - Vessels, Intracranial - Artery NFS</t>
  </si>
  <si>
    <t>(1202025)Head (cranium and brain) - Vessels, Intracranial - Artery - Anterior cerebral artery - laceration</t>
  </si>
  <si>
    <t>Head (cranium and brain) - Vessels, Intracranial - Artery - Anterior cerebral artery - laceration</t>
  </si>
  <si>
    <t>(1202043)Head (cranium and brain) - Vessels, Intracranial - Artery - Anterior cerebral artery - thrombosis; occlusion</t>
  </si>
  <si>
    <t>Head (cranium and brain) - Vessels, Intracranial - Artery - Anterior cerebral artery - thrombosis; occlusion</t>
  </si>
  <si>
    <t>(1202054)Head (cranium and brain) - Vessels, Intracranial - Artery - Anterior cerebral artery - thrombosis; occlusion - bilateral</t>
  </si>
  <si>
    <t>Head (cranium and brain) - Vessels, Intracranial - Artery - Anterior cerebral artery - thrombosis; occlusion - bilateral</t>
  </si>
  <si>
    <t>(1202063)Head (cranium and brain) - Vessels, Intracranial - Artery - Anterior cerebral artery - traumatic aneurysm</t>
  </si>
  <si>
    <t>Head (cranium and brain) - Vessels, Intracranial - Artery - Anterior cerebral artery - traumatic aneurysm</t>
  </si>
  <si>
    <t>(1202993)Head (cranium and brain) - Vessels, Intracranial - Artery - Anterior cerebral artery - NFS</t>
  </si>
  <si>
    <t>Head (cranium and brain) - Vessels, Intracranial - Artery - Anterior cerebral artery - NFS</t>
  </si>
  <si>
    <t>(1204025)Head (cranium and brain) - Vessels, Intracranial - Artery - Basilar artery - laceration</t>
  </si>
  <si>
    <t>Head (cranium and brain) - Vessels, Intracranial - Artery - Basilar artery - laceration</t>
  </si>
  <si>
    <t>(1204045)Head (cranium and brain) - Vessels, Intracranial - Artery - Basilar artery - thrombosis; occlusion</t>
  </si>
  <si>
    <t>Head (cranium and brain) - Vessels, Intracranial - Artery - Basilar artery - thrombosis; occlusion</t>
  </si>
  <si>
    <t>(1204065)Head (cranium and brain) - Vessels, Intracranial - Artery - Basilar artery-  traumatic aneurysm</t>
  </si>
  <si>
    <t>Head (cranium and brain) - Vessels, Intracranial - Artery - Basilar artery-  traumatic aneurysm</t>
  </si>
  <si>
    <t>(1204994)Head (cranium and brain) - Vessels, Intracranial - Artery - Basilar artery NFS</t>
  </si>
  <si>
    <t>Head (cranium and brain) - Vessels, Intracranial - Artery - Basilar artery NFS</t>
  </si>
  <si>
    <t>(1206024)Head (cranium and brain) - Vessels, Intracranial - Sinus - Carotid-cavernous fistula</t>
  </si>
  <si>
    <t>Head (cranium and brain) - Vessels, Intracranial - Sinus - Carotid-cavernous fistula</t>
  </si>
  <si>
    <t>(1206034)Head (cranium and brain) - Vessels, Intracranial - Sinus - Carotid-cavernous fistula - bilateral</t>
  </si>
  <si>
    <t>Head (cranium and brain) - Vessels, Intracranial - Sinus - Carotid-cavernous fistula - bilateral</t>
  </si>
  <si>
    <t>(1208024)Head (cranium and brain) - Vessels, Intracranial - Sinus - Cavernous sinus - laceration</t>
  </si>
  <si>
    <t>Head (cranium and brain) - Vessels, Intracranial - Sinus - Cavernous sinus - laceration</t>
  </si>
  <si>
    <t>(1208045)Head (cranium and brain) - Vessels, Intracranial - Sinus - Cavernous sinus - laceration- open laceration (bleeding externally) or segmental loss</t>
  </si>
  <si>
    <t>Head (cranium and brain) - Vessels, Intracranial - Sinus - Cavernous sinus - laceration- open laceration (bleeding externally) or segmental loss</t>
  </si>
  <si>
    <t>(1208063)Head (cranium and brain) - Vessels, Intracranial - Sinus - Cavernous sinus - thrombosis; occlusion</t>
  </si>
  <si>
    <t>Head (cranium and brain) - Vessels, Intracranial - Sinus - Cavernous sinus - thrombosis; occlusion</t>
  </si>
  <si>
    <t>(1208993)Head (cranium and brain) - Vessels, Intracranial - Sinus - Cavernous sinus NFS</t>
  </si>
  <si>
    <t>Head (cranium and brain) - Vessels, Intracranial - Sinus - Cavernous sinus NFS</t>
  </si>
  <si>
    <t>(1210025)Head (cranium and brain) - Vessels, Intracranial - Artery - Internal carotid artery - laceration</t>
  </si>
  <si>
    <t>Head (cranium and brain) - Vessels, Intracranial - Artery - Internal carotid artery - laceration</t>
  </si>
  <si>
    <t>(1210036)Head (cranium and brain) - Vessels, Intracranial - Artery - Internal carotid artery - laceration - bilateral</t>
  </si>
  <si>
    <t>Head (cranium and brain) - Vessels, Intracranial - Artery - Internal carotid artery - laceration - bilateral</t>
  </si>
  <si>
    <t>(1210044)Head (cranium and brain) - Vessels, Intracranial - Artery - Internal carotid artery - thrombosis; occlusion</t>
  </si>
  <si>
    <t>Head (cranium and brain) - Vessels, Intracranial - Artery - Internal carotid artery - thrombosis; occlusion</t>
  </si>
  <si>
    <t>(1210055)Head (cranium and brain) - Vessels, Intracranial - Artery - Internal carotid artery - thrombosis; occlusion - bilateral</t>
  </si>
  <si>
    <t>Head (cranium and brain) - Vessels, Intracranial - Artery - Internal carotid artery - thrombosis; occlusion - bilateral</t>
  </si>
  <si>
    <t>(1210063)Head (cranium and brain) - Vessels, Intracranial - Artery - Internal carotid artery - traumatic aneurysm</t>
  </si>
  <si>
    <t>Head (cranium and brain) - Vessels, Intracranial - Artery - Internal carotid artery - traumatic aneurysm</t>
  </si>
  <si>
    <t>(1210993)Head (cranium and brain) - Vessels, Intracranial - Artery - Internal carotid artery NFS</t>
  </si>
  <si>
    <t>Head (cranium and brain) - Vessels, Intracranial - Artery - Internal carotid artery NFS</t>
  </si>
  <si>
    <t>(1214025)Head (cranium and brain) - Vessels, Intracranial - Artery - Middle cerebral artery -  laceration</t>
  </si>
  <si>
    <t>Head (cranium and brain) - Vessels, Intracranial - Artery - Middle cerebral artery -  laceration</t>
  </si>
  <si>
    <t>(1214044)Head (cranium and brain) - Vessels, Intracranial - Artery - Middle cerebral artery - thrombosis; occlusion</t>
  </si>
  <si>
    <t>Head (cranium and brain) - Vessels, Intracranial - Artery - Middle cerebral artery - thrombosis; occlusion</t>
  </si>
  <si>
    <t>(1214055)Head (cranium and brain) - Vessels, Intracranial - Artery - Middle cerebral artery - thrombosis; occlusion - bilateral</t>
  </si>
  <si>
    <t>Head (cranium and brain) - Vessels, Intracranial - Artery - Middle cerebral artery - thrombosis; occlusion - bilateral</t>
  </si>
  <si>
    <t>(1214063)Head (cranium and brain) - Vessels, Intracranial - Artery - Middle cerebral artery - traumatic aneurysm</t>
  </si>
  <si>
    <t>Head (cranium and brain) - Vessels, Intracranial - Artery - Middle cerebral artery - traumatic aneurysm</t>
  </si>
  <si>
    <t>(1214993)Head (cranium and brain) - Vessels, Intracranial - Artery - Middle cerebral artery NFS</t>
  </si>
  <si>
    <t>Head (cranium and brain) - Vessels, Intracranial - Artery - Middle cerebral artery NFS</t>
  </si>
  <si>
    <t>(1216024)Head (cranium and brain) - Vessels, Intracranial - Artery - Other artery [branch of anterior, posterior or middle cerebral artery or branch of basilar or vertebral artery] - laceration</t>
  </si>
  <si>
    <t>Head (cranium and brain) - Vessels, Intracranial - Artery - Other artery [branch of anterior, posterior or middle cerebral artery or branch of basilar or vertebral artery] - laceration</t>
  </si>
  <si>
    <t>(1216043)Head (cranium and brain) - Vessels, Intracranial - Artery - Other artery [branch of anterior, posterior or middle cerebral artery or branch of basilar or vertebral artery] - thrombosis; occlusion</t>
  </si>
  <si>
    <t>Head (cranium and brain) - Vessels, Intracranial - Artery - Other artery [branch of anterior, posterior or middle cerebral artery or branch of basilar or vertebral artery] - thrombosis; occlusion</t>
  </si>
  <si>
    <t>(1216063)Head (cranium and brain) - Vessels, Intracranial - Artery - Other artery [branch of anterior, posterior or middle cerebral artery or branch of basilar or vertebral artery] - traumatic aneurysm</t>
  </si>
  <si>
    <t>Head (cranium and brain) - Vessels, Intracranial - Artery - Other artery [branch of anterior, posterior or middle cerebral artery or branch of basilar or vertebral artery] - traumatic aneurysm</t>
  </si>
  <si>
    <t>(1216993)Head (cranium and brain) - Vessels, Intracranial - Artery - Other artery [branch of anterior, posterior or middle cerebral artery or branch of basilar or vertebral artery] NFS</t>
  </si>
  <si>
    <t>Head (cranium and brain) - Vessels, Intracranial - Artery - Other artery [branch of anterior, posterior or middle cerebral artery or branch of basilar or vertebral artery] NFS</t>
  </si>
  <si>
    <t>(1218025)Head (cranium and brain) - Vessels, Intracranial - Artery - Posterior cerebral artery - laceration</t>
  </si>
  <si>
    <t>Head (cranium and brain) - Vessels, Intracranial - Artery - Posterior cerebral artery - laceration</t>
  </si>
  <si>
    <t>(1218043)Head (cranium and brain) - Vessels, Intracranial - Artery - Posterior cerebral artery - thrombosis; occlusion</t>
  </si>
  <si>
    <t>Head (cranium and brain) - Vessels, Intracranial - Artery - Posterior cerebral artery - thrombosis; occlusion</t>
  </si>
  <si>
    <t>(1218054)Head (cranium and brain) - Vessels, Intracranial - Artery - Posterior cerebral artery - thrombosis; occlusion - bilateral</t>
  </si>
  <si>
    <t>Head (cranium and brain) - Vessels, Intracranial - Artery - Posterior cerebral artery - thrombosis; occlusion - bilateral</t>
  </si>
  <si>
    <t>(1218063)Head (cranium and brain) - Vessels, Intracranial - Artery - Posterior cerebral artery - traumatic aneurysm</t>
  </si>
  <si>
    <t>Head (cranium and brain) - Vessels, Intracranial - Artery - Posterior cerebral artery - traumatic aneurysm</t>
  </si>
  <si>
    <t>(1218993)Head (cranium and brain) - Vessels, Intracranial - Artery - Posterior cerebral artery NFS</t>
  </si>
  <si>
    <t>Head (cranium and brain) - Vessels, Intracranial - Artery - Posterior cerebral artery NFS</t>
  </si>
  <si>
    <t>(1220024)Head (cranium and brain) - Vessels, Intracranial - Sinus - Sigmoid sinus - laceration</t>
  </si>
  <si>
    <t>Head (cranium and brain) - Vessels, Intracranial - Sinus - Sigmoid sinus - laceration</t>
  </si>
  <si>
    <t>(1220035)Head (cranium and brain) - Vessels, Intracranial - Sinus - Sigmoid sinus - laceration - bilateral</t>
  </si>
  <si>
    <t>Head (cranium and brain) - Vessels, Intracranial - Sinus - Sigmoid sinus - laceration - bilateral</t>
  </si>
  <si>
    <t>(1220045)Head (cranium and brain) - Vessels, Intracranial - Sinus - Sigmoid sinus - laceration - open laceration (bleeding externally) or segmental loss</t>
  </si>
  <si>
    <t>Head (cranium and brain) - Vessels, Intracranial - Sinus - Sigmoid sinus - laceration - open laceration (bleeding externally) or segmental loss</t>
  </si>
  <si>
    <t>(1220056)Head (cranium and brain) - Vessels, Intracranial - Sinus - Sigmoid sinus - laceration - open laceration (bleeding externally) or segmental loss - bilateral</t>
  </si>
  <si>
    <t>Head (cranium and brain) - Vessels, Intracranial - Sinus - Sigmoid sinus - laceration - open laceration (bleeding externally) or segmental loss - bilateral</t>
  </si>
  <si>
    <t>(1220064)Head (cranium and brain) - Vessels, Intracranial - Sinus - Sigmoid sinus - thrombosis; occlusion</t>
  </si>
  <si>
    <t>Head (cranium and brain) - Vessels, Intracranial - Sinus - Sigmoid sinus - thrombosis; occlusion</t>
  </si>
  <si>
    <t>(1220075)Head (cranium and brain) - Vessels, Intracranial - Sinus - Sigmoid sinus - thrombosis; occlusion - bilateral</t>
  </si>
  <si>
    <t>Head (cranium and brain) - Vessels, Intracranial - Sinus - Sigmoid sinus - thrombosis; occlusion - bilateral</t>
  </si>
  <si>
    <t>(1220994)Head (cranium and brain) - Vessels, Intracranial - Sinus - Sigmoid sinus NFS</t>
  </si>
  <si>
    <t>Head (cranium and brain) - Vessels, Intracranial - Sinus - Sigmoid sinus NFS</t>
  </si>
  <si>
    <t>(1222024)Head (cranium and brain) - Vessels, Intracranial - Sinus - laceration</t>
  </si>
  <si>
    <t>Head (cranium and brain) - Vessels, Intracranial - Sinus - laceration</t>
  </si>
  <si>
    <t>(1222043)Head (cranium and brain) - Vessels, Intracranial - Sinus - thrombosis; occlusion</t>
  </si>
  <si>
    <t>Head (cranium and brain) - Vessels, Intracranial - Sinus - thrombosis; occlusion</t>
  </si>
  <si>
    <t>(1222993)Head (cranium and brain) - Vessels, Intracranial - Sinus - NFS</t>
  </si>
  <si>
    <t>Head (cranium and brain) - Vessels, Intracranial - Sinus - NFS</t>
  </si>
  <si>
    <t>(1223993)Head (cranium and brain) - Vessels, Intracranial - Vein - NFS</t>
  </si>
  <si>
    <t>Head (cranium and brain) - Vessels, Intracranial - Vein - NFS</t>
  </si>
  <si>
    <t>(1224024)Head (cranium and brain) - Vessels, Intracranial - Sinus - Superior longitudinal (saggital) sinus - laceration</t>
  </si>
  <si>
    <t>Head (cranium and brain) - Vessels, Intracranial - Sinus - Superior longitudinal (saggital) sinus - laceration</t>
  </si>
  <si>
    <t>(1224045)Head (cranium and brain) - Vessels, Intracranial - Sinus - Superior longitudinal (saggital) sinus - laceration - open laceration (bleeding externally) or segmental loss</t>
  </si>
  <si>
    <t>Head (cranium and brain) - Vessels, Intracranial - Sinus - Superior longitudinal (saggital) sinus - laceration - open laceration (bleeding externally) or segmental loss</t>
  </si>
  <si>
    <t>(1224064)Head (cranium and brain) - Vessels, Intracranial - Sinus - Superior longitudinal (saggital) sinus - thrombosis; occlusion</t>
  </si>
  <si>
    <t>Head (cranium and brain) - Vessels, Intracranial - Sinus - Superior longitudinal (saggital) sinus - thrombosis; occlusion</t>
  </si>
  <si>
    <t>(1224074)Head (cranium and brain) - Vessels, Intracranial - Sinus - Superior longitudinal (saggital) sinus - thrombosis; occlusion - anterior half of sinus</t>
  </si>
  <si>
    <t>Head (cranium and brain) - Vessels, Intracranial - Sinus - Superior longitudinal (saggital) sinus - thrombosis; occlusion - anterior half of sinus</t>
  </si>
  <si>
    <t>(1224085)Head (cranium and brain) - Vessels, Intracranial - Sinus - Superior longitudinal (saggital) sinus - thrombosis; occlusion - posterior half of sinus</t>
  </si>
  <si>
    <t>Head (cranium and brain) - Vessels, Intracranial - Sinus - Superior longitudinal (saggital) sinus - thrombosis; occlusion - posterior half of sinus</t>
  </si>
  <si>
    <t>(1224993)Head (cranium and brain) - Vessels, Intracranial - Sinus - Superior longitudinal (saggital) sinus NFS</t>
  </si>
  <si>
    <t>Head (cranium and brain) - Vessels, Intracranial - Sinus - Superior longitudinal (saggital) sinus NFS</t>
  </si>
  <si>
    <t>(1225024)Head (cranium and brain) - Vessels, Intracranial - Vein - Vein, major [inc. Galen, Labbe, Trolard, Rosenthal or internal cerebral] - laceration</t>
  </si>
  <si>
    <t>Head (cranium and brain) - Vessels, Intracranial - Vein - Vein, major [inc. Galen, Labbe, Trolard, Rosenthal or internal cerebral] - laceration</t>
  </si>
  <si>
    <t>(1225043)Head (cranium and brain) - Vessels, Intracranial - Vein - Vein, major [inc. Galen, Labbe, Trolard, Rosenthal or internal cerebral] - thrombosis; occlusion</t>
  </si>
  <si>
    <t>Head (cranium and brain) - Vessels, Intracranial - Vein - Vein, major [inc. Galen, Labbe, Trolard, Rosenthal or internal cerebral] - thrombosis; occlusion</t>
  </si>
  <si>
    <t>(1225993)Head (cranium and brain) - Vessels, Intracranial - Vein - Vein, major [inc. Galen, Labbe, Trolard, Rosenthal or internal cerebral] NFS</t>
  </si>
  <si>
    <t>Head (cranium and brain) - Vessels, Intracranial - Vein - Vein, major [inc. Galen, Labbe, Trolard, Rosenthal or internal cerebral] NFS</t>
  </si>
  <si>
    <t>(1226024)Head (cranium and brain) - Vessels, Intracranial - Sinus - Transverse sinus - laceration</t>
  </si>
  <si>
    <t>Head (cranium and brain) - Vessels, Intracranial - Sinus - Transverse sinus - laceration</t>
  </si>
  <si>
    <t>(1226035)Head (cranium and brain) - Vessels, Intracranial - Sinus - Transverse sinus - laceration - bilateral</t>
  </si>
  <si>
    <t>Head (cranium and brain) - Vessels, Intracranial - Sinus - Transverse sinus - laceration - bilateral</t>
  </si>
  <si>
    <t>(1226045)Head (cranium and brain) - Vessels, Intracranial - Sinus - Transverse sinus - laceration - open laceration (bleeding externally) or segmental loss</t>
  </si>
  <si>
    <t>Head (cranium and brain) - Vessels, Intracranial - Sinus - Transverse sinus - laceration - open laceration (bleeding externally) or segmental loss</t>
  </si>
  <si>
    <t>(1226056)Head (cranium and brain) - Vessels, Intracranial - Sinus - Transverse sinus - laceration - open laceration (bleeding externally) or segmental loss - bilateral</t>
  </si>
  <si>
    <t>Head (cranium and brain) - Vessels, Intracranial - Sinus - Transverse sinus - laceration - open laceration (bleeding externally) or segmental loss - bilateral</t>
  </si>
  <si>
    <t>(1226064)Head (cranium and brain) - Vessels, Intracranial - Sinus - Transverse sinus - thrombosis; occlusion</t>
  </si>
  <si>
    <t>Head (cranium and brain) - Vessels, Intracranial - Sinus - Transverse sinus - thrombosis; occlusion</t>
  </si>
  <si>
    <t>(1226076)Head (cranium and brain) - Vessels, Intracranial - Sinus - Transverse sinus - laceration - open laceration (bleeding externally) or segmental loss - torcular</t>
  </si>
  <si>
    <t>Head (cranium and brain) - Vessels, Intracranial - Sinus - Transverse sinus - laceration - open laceration (bleeding externally) or segmental loss - torcular</t>
  </si>
  <si>
    <t>(1226085)Head (cranium and brain) - Vessels, Intracranial - Sinus - Transverse sinus - thrombosis; occlusion - bilateral</t>
  </si>
  <si>
    <t>Head (cranium and brain) - Vessels, Intracranial - Sinus - Transverse sinus - thrombosis; occlusion - bilateral</t>
  </si>
  <si>
    <t>(1226993)Head (cranium and brain) - Vessels, Intracranial - Sinus - Transverse sinus NFS</t>
  </si>
  <si>
    <t>Head (cranium and brain) - Vessels, Intracranial - Sinus - Transverse sinus NFS</t>
  </si>
  <si>
    <t>(1227024)Head (cranium and brain) - Vessels, Intracranial - Vein - Vein, non-major [any named vein that is not major] - laceration</t>
  </si>
  <si>
    <t>Head (cranium and brain) - Vessels, Intracranial - Vein - Vein, non-major [any named vein that is not major] - laceration</t>
  </si>
  <si>
    <t>(1227043)Head (cranium and brain) - Vessels, Intracranial - Vein - Vein, non-major [any named vein that is not major] - thrombosis; occlusion</t>
  </si>
  <si>
    <t>Head (cranium and brain) - Vessels, Intracranial - Vein - Vein, non-major [any named vein that is not major] - thrombosis; occlusion</t>
  </si>
  <si>
    <t>(1227993)Head (cranium and brain) - Vessels, Intracranial - Vein - Vein, non-major [any named vein that is not major]  NFS</t>
  </si>
  <si>
    <t>Head (cranium and brain) - Vessels, Intracranial - Vein - Vein, non-major [any named vein that is not major]  NFS</t>
  </si>
  <si>
    <t>(1228025)Head (cranium and brain) - Vessels, Intracranial - Artery - Vertebral artery - laceration</t>
  </si>
  <si>
    <t>Head (cranium and brain) - Vessels, Intracranial - Artery - Vertebral artery - laceration</t>
  </si>
  <si>
    <t>(1228036)Head (cranium and brain) - Vessels, Intracranial - Artery - Vertebral artery - laceration - bilateral</t>
  </si>
  <si>
    <t>Head (cranium and brain) - Vessels, Intracranial - Artery - Vertebral artery - laceration - bilateral</t>
  </si>
  <si>
    <t>(1228043)Head (cranium and brain) - Vessels, Intracranial - Artery - Vertebral artery - thrombosis; occlusion</t>
  </si>
  <si>
    <t>Head (cranium and brain) - Vessels, Intracranial - Artery - Vertebral artery - thrombosis; occlusion</t>
  </si>
  <si>
    <t>(1228054)Head (cranium and brain) - Vessels, Intracranial - Artery - Vertebral artery - thrombosis; occlusion - bilateral</t>
  </si>
  <si>
    <t>Head (cranium and brain) - Vessels, Intracranial - Artery - Vertebral artery - thrombosis; occlusion - bilateral</t>
  </si>
  <si>
    <t>(1228063)Head (cranium and brain) - Vessels, Intracranial - Artery - Vertebral artery - traumatic aneurysm</t>
  </si>
  <si>
    <t>Head (cranium and brain) - Vessels, Intracranial - Artery - Vertebral artery - traumatic aneurysm</t>
  </si>
  <si>
    <t>(1228993)Head (cranium and brain) - Vessels, Intracranial - Artery - Vertebral artery NFS</t>
  </si>
  <si>
    <t>Head (cranium and brain) - Vessels, Intracranial - Artery - Vertebral artery NFS</t>
  </si>
  <si>
    <t>(1230024)Head (cranium and brain) - Vessels, Intracranial - Sinus - Straight sinus - laceration</t>
  </si>
  <si>
    <t>Head (cranium and brain) - Vessels, Intracranial - Sinus - Straight sinus - laceration</t>
  </si>
  <si>
    <t>(1230035)Head (cranium and brain) - Vessels, Intracranial - Sinus - Straight sinus - laceration - open laceration (bleeding externally) or segmental loss</t>
  </si>
  <si>
    <t>Head (cranium and brain) - Vessels, Intracranial - Sinus - Straight sinus - laceration - open laceration (bleeding externally) or segmental loss</t>
  </si>
  <si>
    <t>(1230045)Head (cranium and brain) - Vessels, Intracranial - Sinus - Straight sinus - thrombosis; occlusion</t>
  </si>
  <si>
    <t>Head (cranium and brain) - Vessels, Intracranial - Sinus - Straight sinus - thrombosis; occlusion</t>
  </si>
  <si>
    <t>(1230994)Head (cranium and brain) - Vessels, Intracranial - Sinus - Straight sinus NFS</t>
  </si>
  <si>
    <t>Head (cranium and brain) - Vessels, Intracranial - Sinus - Straight sinus NFS</t>
  </si>
  <si>
    <t>(1302022)Head (cranium and brain) - Nerves, Cranial - Cranial nerve - contusion</t>
  </si>
  <si>
    <t>Head (cranium and brain) - Nerves, Cranial - Cranial nerve - contusion</t>
  </si>
  <si>
    <t>(1302042)Head (cranium and brain) - Nerves, Cranial - Cranial nerve - laceration</t>
  </si>
  <si>
    <t>Head (cranium and brain) - Nerves, Cranial - Cranial nerve - laceration</t>
  </si>
  <si>
    <t>(1302992)Head (cranium and brain) - Nerves, Cranial - Cranial nerve NFS</t>
  </si>
  <si>
    <t>Head (cranium and brain) - Nerves, Cranial - Cranial nerve NFS</t>
  </si>
  <si>
    <t>(1304022)Head (cranium and brain) - Nerves, Cranial - I (Olfactory nerve, tract) - contusion</t>
  </si>
  <si>
    <t>Head (cranium and brain) - Nerves, Cranial - I (Olfactory nerve, tract) - contusion</t>
  </si>
  <si>
    <t>(1304042)Head (cranium and brain) - Nerves, Cranial - I (Olfactory nerve, tract) - laceration</t>
  </si>
  <si>
    <t>Head (cranium and brain) - Nerves, Cranial - I (Olfactory nerve, tract) - laceration</t>
  </si>
  <si>
    <t>(1304992)Head (cranium and brain) - Nerves, Cranial - I (Olfactory nerve, tract) NFS</t>
  </si>
  <si>
    <t>Head (cranium and brain) - Nerves, Cranial - I (Olfactory nerve, tract) NFS</t>
  </si>
  <si>
    <t>(1306022)Head (cranium and brain) - Nerves, Cranial - II (Optic nerve – intracranial and intracanalicular segments) - contusion</t>
  </si>
  <si>
    <t>Head (cranium and brain) - Nerves, Cranial - II (Optic nerve – intracranial and intracanalicular segments) - contusion</t>
  </si>
  <si>
    <t>(1306042)Head (cranium and brain) - Nerves, Cranial - II (Optic nerve – intracranial and intracanalicular segments) - contusion - bilateral</t>
  </si>
  <si>
    <t>Head (cranium and brain) - Nerves, Cranial - II (Optic nerve – intracranial and intracanalicular segments) - contusion - bilateral</t>
  </si>
  <si>
    <t>(1306062)Head (cranium and brain) - Nerves, Cranial - II (Optic nerve – intracranial and intracanalicular segments) - laceration</t>
  </si>
  <si>
    <t>Head (cranium and brain) - Nerves, Cranial - II (Optic nerve – intracranial and intracanalicular segments) - laceration</t>
  </si>
  <si>
    <t>(1306082)Head (cranium and brain) - Nerves, Cranial - II (Optic nerve – intracranial and intracanalicular segments) - laceration - bilateral</t>
  </si>
  <si>
    <t>Head (cranium and brain) - Nerves, Cranial - II (Optic nerve – intracranial and intracanalicular segments) - laceration - bilateral</t>
  </si>
  <si>
    <t>(1306992)Head (cranium and brain) - Nerves, Cranial - II (Optic nerve – intracranial and intracanalicular segments) NFS</t>
  </si>
  <si>
    <t>Head (cranium and brain) - Nerves, Cranial - II (Optic nerve – intracranial and intracanalicular segments) NFS</t>
  </si>
  <si>
    <t>(1308022)Head (cranium and brain) - Nerves, Cranial - III (Oculomotor nerve) - contusion or compression [inc. injury due to transtentorial herniation]</t>
  </si>
  <si>
    <t>Head (cranium and brain) - Nerves, Cranial - III (Oculomotor nerve) - contusion or compression [inc. injury due to transtentorial herniation]</t>
  </si>
  <si>
    <t>(1308042)Head (cranium and brain) - Nerves, Cranial - III (Oculomotor nerve) - laceration</t>
  </si>
  <si>
    <t>Head (cranium and brain) - Nerves, Cranial - III (Oculomotor nerve) - laceration</t>
  </si>
  <si>
    <t>(1308992)Head (cranium and brain) - Nerves, Cranial - III (Oculomotor nerve) NFS</t>
  </si>
  <si>
    <t>Head (cranium and brain) - Nerves, Cranial - III (Oculomotor nerve) NFS</t>
  </si>
  <si>
    <t>(1310022)Head (cranium and brain) - Nerves, Cranial - IV (Trochlear nerve) - contusion</t>
  </si>
  <si>
    <t>Head (cranium and brain) - Nerves, Cranial - IV (Trochlear nerve) - contusion</t>
  </si>
  <si>
    <t>(1310042)Head (cranium and brain) - Nerves, Cranial - IV (Trochlear nerve) - laceration</t>
  </si>
  <si>
    <t>Head (cranium and brain) - Nerves, Cranial - IV (Trochlear nerve) - laceration</t>
  </si>
  <si>
    <t>(1310992)Head (cranium and brain) - Nerves, Cranial - IV (Trochlear nerve) NFS</t>
  </si>
  <si>
    <t>Head (cranium and brain) - Nerves, Cranial - IV (Trochlear nerve) NFS</t>
  </si>
  <si>
    <t>(1312022)Head (cranium and brain) - Nerves, Cranial - V (Trigeminal nerve) - contusion</t>
  </si>
  <si>
    <t>Head (cranium and brain) - Nerves, Cranial - V (Trigeminal nerve) - contusion</t>
  </si>
  <si>
    <t>(1312042)Head (cranium and brain) - Nerves, Cranial - V (Trigeminal nerve) - laceration</t>
  </si>
  <si>
    <t>Head (cranium and brain) - Nerves, Cranial - V (Trigeminal nerve) - laceration</t>
  </si>
  <si>
    <t>(1312992)Head (cranium and brain) - Nerves, Cranial - V (Trigeminal nerve) NFS</t>
  </si>
  <si>
    <t>Head (cranium and brain) - Nerves, Cranial - V (Trigeminal nerve) NFS</t>
  </si>
  <si>
    <t>(1314022)Head (cranium and brain) - Nerves, Cranial - VI (Abducens nerve) - contusion</t>
  </si>
  <si>
    <t>Head (cranium and brain) - Nerves, Cranial - VI (Abducens nerve) - contusion</t>
  </si>
  <si>
    <t>(1314042)Head (cranium and brain) - Nerves, Cranial - VI (Abducens nerve) - laceration</t>
  </si>
  <si>
    <t>Head (cranium and brain) - Nerves, Cranial - VI (Abducens nerve) - laceration</t>
  </si>
  <si>
    <t>(1314992)Head (cranium and brain) - Nerves, Cranial - VI (Abducens nerve) NFS</t>
  </si>
  <si>
    <t>Head (cranium and brain) - Nerves, Cranial - VI (Abducens nerve) NFS</t>
  </si>
  <si>
    <t>(1316022)Head (cranium and brain) - Nerves, Cranial - VII (Facial nerve) - contusion</t>
  </si>
  <si>
    <t>Head (cranium and brain) - Nerves, Cranial - VII (Facial nerve) - contusion</t>
  </si>
  <si>
    <t>(1316042)Head (cranium and brain) - Nerves, Cranial - VII (Facial nerve) - laceration</t>
  </si>
  <si>
    <t>Head (cranium and brain) - Nerves, Cranial - VII (Facial nerve) - laceration</t>
  </si>
  <si>
    <t>(1316053)Head (cranium and brain) - Nerves, Cranial - VII (Facial nerve) - laceration - bilateral</t>
  </si>
  <si>
    <t>Head (cranium and brain) - Nerves, Cranial - VII (Facial nerve) - laceration - bilateral</t>
  </si>
  <si>
    <t>(1316992)Head (cranium and brain) - Nerves, Cranial - VII (Facial nerve) NFS</t>
  </si>
  <si>
    <t>Head (cranium and brain) - Nerves, Cranial - VII (Facial nerve) NFS</t>
  </si>
  <si>
    <t>(1318022)Head (cranium and brain) - Nerves, Cranial - VIII (Vestibulocochlear nerve) [inc. auditory, acoustic and vestibular nerves] - contusion</t>
  </si>
  <si>
    <t>Head (cranium and brain) - Nerves, Cranial - VIII (Vestibulocochlear nerve) [inc. auditory, acoustic and vestibular nerves] - contusion</t>
  </si>
  <si>
    <t>(1318042)Head (cranium and brain) - Nerves, Cranial - VIII (Vestibulocochlear nerve) [inc. auditory, acoustic and vestibular nerves] - laceration</t>
  </si>
  <si>
    <t>Head (cranium and brain) - Nerves, Cranial - VIII (Vestibulocochlear nerve) [inc. auditory, acoustic and vestibular nerves] - laceration</t>
  </si>
  <si>
    <t>(1318063)Head (cranium and brain) - Nerves, Cranial - VIII (Vestibulocochlear nerve) [inc. auditory, acoustic and vestibular nerves] - laceration - bilateral</t>
  </si>
  <si>
    <t>Head (cranium and brain) - Nerves, Cranial - VIII (Vestibulocochlear nerve) [inc. auditory, acoustic and vestibular nerves] - laceration - bilateral</t>
  </si>
  <si>
    <t>(1318992)Head (cranium and brain) - Nerves, Cranial - VIII (Vestibulocochlear nerve) [inc. auditory, acoustic and vestibular nerves] NFS</t>
  </si>
  <si>
    <t>Head (cranium and brain) - Nerves, Cranial - VIII (Vestibulocochlear nerve) [inc. auditory, acoustic and vestibular nerves] NFS</t>
  </si>
  <si>
    <t>(1320022)Head (cranium and brain) - Nerves, Cranial - IX (Glossopharyngeal nerve) - contusion</t>
  </si>
  <si>
    <t>Head (cranium and brain) - Nerves, Cranial - IX (Glossopharyngeal nerve) - contusion</t>
  </si>
  <si>
    <t>(1320042)Head (cranium and brain) - Nerves, Cranial - IX (Glossopharyngeal nerve) - laceration</t>
  </si>
  <si>
    <t>Head (cranium and brain) - Nerves, Cranial - IX (Glossopharyngeal nerve) - laceration</t>
  </si>
  <si>
    <t>(1320992)Head (cranium and brain) - Nerves, Cranial - IX (Glossopharyngeal nerve) NFS</t>
  </si>
  <si>
    <t>Head (cranium and brain) - Nerves, Cranial - IX (Glossopharyngeal nerve) NFS</t>
  </si>
  <si>
    <t>(1322022)Head (cranium and brain) - Nerves, Cranial - X (Vagus nerve) [excludes injury in neck, thorax or 5] - contusion</t>
  </si>
  <si>
    <t>Head (cranium and brain) - Nerves, Cranial - X (Vagus nerve) [excludes injury in neck, thorax or 5] - contusion</t>
  </si>
  <si>
    <t>(1322042)Head (cranium and brain) - Nerves, Cranial - X (Vagus nerve) [excludes injury in neck, thorax or 5] - laceration</t>
  </si>
  <si>
    <t>Head (cranium and brain) - Nerves, Cranial - X (Vagus nerve) [excludes injury in neck, thorax or 5] - laceration</t>
  </si>
  <si>
    <t>(1322992)Head (cranium and brain) - Nerves, Cranial - X (Vagus nerve) [excludes injury in neck, thorax or 5] NFS</t>
  </si>
  <si>
    <t>Head (cranium and brain) - Nerves, Cranial - X (Vagus nerve) [excludes injury in neck, thorax or 5] NFS</t>
  </si>
  <si>
    <t>(1324022)Head (cranium and brain) - Nerves, Cranial - XI (Spinal accessory nerve) - contusion</t>
  </si>
  <si>
    <t>Head (cranium and brain) - Nerves, Cranial - XI (Spinal accessory nerve) - contusion</t>
  </si>
  <si>
    <t>(1324042)Head (cranium and brain) - Nerves, Cranial - XI (Spinal accessory nerve) - laceration</t>
  </si>
  <si>
    <t>Head (cranium and brain) - Nerves, Cranial - XI (Spinal accessory nerve) - laceration</t>
  </si>
  <si>
    <t>(1324992)Head (cranium and brain) - Nerves, Cranial - XI (Spinal accessory nerve) NFS</t>
  </si>
  <si>
    <t>Head (cranium and brain) - Nerves, Cranial - XI (Spinal accessory nerve) NFS</t>
  </si>
  <si>
    <t>(1326022)Head (cranium and brain) - Nerves, Cranial - XII (Hypoglossal nerve) - contusion</t>
  </si>
  <si>
    <t>Head (cranium and brain) - Nerves, Cranial - XII (Hypoglossal nerve) - contusion</t>
  </si>
  <si>
    <t>(1326042)Head (cranium and brain) - Nerves, Cranial - XII (Hypoglossal nerve) - laceration</t>
  </si>
  <si>
    <t>Head (cranium and brain) - Nerves, Cranial - XII (Hypoglossal nerve) - laceration</t>
  </si>
  <si>
    <t>(1326992)Head (cranium and brain) - Nerves, Cranial - XII (Hypoglossal nerve) NFS</t>
  </si>
  <si>
    <t>Head (cranium and brain) - Nerves, Cranial - XII (Hypoglossal nerve) NFS</t>
  </si>
  <si>
    <t>(1402025)Head (cranium and brain) - Int.Org. - Brain stem [hypothalamus, medulla, midbrain, pons] - compression [inc. transtentorial (uncal) or cerebellar tonsillar herniation]</t>
  </si>
  <si>
    <t>Head (cranium and brain) - Int.Org. - Brain stem [hypothalamus, medulla, midbrain, pons] - compression [inc. transtentorial (uncal) or cerebellar tonsillar herniation]</t>
  </si>
  <si>
    <t>(1402045)Head (cranium and brain) - Int.Org. - Brain stem [hypothalamus, medulla, midbrain, pons] - contusion</t>
  </si>
  <si>
    <t>Head (cranium and brain) - Int.Org. - Brain stem [hypothalamus, medulla, midbrain, pons] - contusion</t>
  </si>
  <si>
    <t>(1402085)Head (cranium and brain) - Int.Org. - Brain stem [hypothalamus, medulla, midbrain, pons] - infarction</t>
  </si>
  <si>
    <t>Head (cranium and brain) - Int.Org. - Brain stem [hypothalamus, medulla, midbrain, pons] - infarction</t>
  </si>
  <si>
    <t>(1402105)Head (cranium and brain) - Int.Org. - Brain stem [hypothalamus, medulla, midbrain, pons] - injury involving hemorrhage</t>
  </si>
  <si>
    <t>Head (cranium and brain) - Int.Org. - Brain stem [hypothalamus, medulla, midbrain, pons] - injury involving hemorrhage</t>
  </si>
  <si>
    <t>(1402126)Head (cranium and brain) - Int.Org. - Brain stem [hypothalamus, medulla, midbrain, pons] - laceration</t>
  </si>
  <si>
    <t>Head (cranium and brain) - Int.Org. - Brain stem [hypothalamus, medulla, midbrain, pons] - laceration</t>
  </si>
  <si>
    <t>(1402146)Head (cranium and brain) - Int.Org. - Brain stem [hypothalamus, medulla, midbrain, pons] - massive destruction (crush-type injury)</t>
  </si>
  <si>
    <t>Head (cranium and brain) - Int.Org. - Brain stem [hypothalamus, medulla, midbrain, pons] - massive destruction (crush-type injury)</t>
  </si>
  <si>
    <t>(1402166)Head (cranium and brain) - Int.Org. - Brain stem [hypothalamus, medulla, midbrain, pons] - penetrating injury</t>
  </si>
  <si>
    <t>Head (cranium and brain) - Int.Org. - Brain stem [hypothalamus, medulla, midbrain, pons] - penetrating injury</t>
  </si>
  <si>
    <t>(1402186)Head (cranium and brain) - Int.Org. - Brain stem [hypothalamus, medulla, midbrain, pons] - transection</t>
  </si>
  <si>
    <t>Head (cranium and brain) - Int.Org. - Brain stem [hypothalamus, medulla, midbrain, pons] - transection</t>
  </si>
  <si>
    <t>(1402995)Head (cranium and brain) - Int.Org. - Brain stem [hypothalamus, medulla, midbrain, pons] NFS</t>
  </si>
  <si>
    <t>Head (cranium and brain) - Int.Org. - Brain stem [hypothalamus, medulla, midbrain, pons] NFS</t>
  </si>
  <si>
    <t>(1404023)Head (cranium and brain) - Int.Org. - Cerebellum - contusion, single or multiple NFS [inc. perilesional edema for size]</t>
  </si>
  <si>
    <t>Head (cranium and brain) - Int.Org. - Cerebellum - contusion, single or multiple NFS [inc. perilesional edema for size]</t>
  </si>
  <si>
    <t>(1404033)Head (cranium and brain) - Int.Org. - Cerebellum - contusion, single or multiple - small; superficial; ≤15cc; 1-3cm diameter  [inc. perilesional edema for size]</t>
  </si>
  <si>
    <t>Head (cranium and brain) - Int.Org. - Cerebellum - contusion, single or multiple - small; superficial; ≤15cc; 1-3cm diameter  [inc. perilesional edema for size]</t>
  </si>
  <si>
    <t>(1404044)Head (cranium and brain) - Int.Org. - Cerebellum - contusion, single or multiple - large; 15-30cc; &gt;3cm diameter  [inc. perilesional edema for size]</t>
  </si>
  <si>
    <t>Head (cranium and brain) - Int.Org. - Cerebellum - contusion, single or multiple - large; 15-30cc; &gt;3cm diameter  [inc. perilesional edema for size]</t>
  </si>
  <si>
    <t>(1404055)Head (cranium and brain) - Int.Org. - Cerebellum - contusion, single or multiple - extensive; massive; total volume &gt;30cc [inc. perilesional edema for size]</t>
  </si>
  <si>
    <t>Head (cranium and brain) - Int.Org. - Cerebellum - contusion, single or multiple - extensive; massive; total volume &gt;30cc [inc. perilesional edema for size]</t>
  </si>
  <si>
    <t>(1404072)Head (cranium and brain) - Int.Org. - Cerebellum - contusion, single or multiple - tiny; &lt;1cm diameter [inc. perilesional edema for size]</t>
  </si>
  <si>
    <t>Head (cranium and brain) - Int.Org. - Cerebellum - contusion, single or multiple - tiny; &lt;1cm diameter [inc. perilesional edema for size]</t>
  </si>
  <si>
    <t>(1404103)Head (cranium and brain) - Int.Org. - Cerebellum - hematoma (hemorrhage) NFS</t>
  </si>
  <si>
    <t>Head (cranium and brain) - Int.Org. - Cerebellum - hematoma (hemorrhage) NFS</t>
  </si>
  <si>
    <t>(1404143)Head (cranium and brain) - Int.Org. - Cerebellum - hematoma (hemorrhage) - epidural or extradural NFS  [inc. perilesional edema for size]</t>
  </si>
  <si>
    <t>Head (cranium and brain) - Int.Org. - Cerebellum - hematoma (hemorrhage) - epidural or extradural NFS  [inc. perilesional edema for size]</t>
  </si>
  <si>
    <t>(1404162)Head (cranium and brain) - Int.Org. - Cerebellum - hematoma (hemorrhage) - epidural or extradural - tiny; &lt;0.6cm thick  [inc. perilesional edema for size]</t>
  </si>
  <si>
    <t>Head (cranium and brain) - Int.Org. - Cerebellum - hematoma (hemorrhage) - epidural or extradural - tiny; &lt;0.6cm thick  [inc. perilesional edema for size]</t>
  </si>
  <si>
    <t>(1404184)Head (cranium and brain) - Int.Org. - Cerebellum - hematoma (hemorrhage) - epidural or extradural - small; moderate; ≤30cc or ≤15cc if ≤age 10; 0.6-1cm thick   [inc. perilesional edema for size]</t>
  </si>
  <si>
    <t>Head (cranium and brain) - Int.Org. - Cerebellum - hematoma (hemorrhage) - epidural or extradural - small; moderate; ≤30cc or ≤15cc if ≤age 10; 0.6-1cm thick   [inc. perilesional edema for size]</t>
  </si>
  <si>
    <t>(1404225)Head (cranium and brain) - Int.Org. - Cerebellum - hematoma (hemorrhage) - epidural or extradural - large; massive; extensive; &gt;30cc or &gt;15cc if ≤ age 10; &gt;1cm thick   [inc. perilesional edema for size]</t>
  </si>
  <si>
    <t>Head (cranium and brain) - Int.Org. - Cerebellum - hematoma (hemorrhage) - epidural or extradural - large; massive; extensive; &gt;30cc or &gt;15cc if ≤ age 10; &gt;1cm thick   [inc. perilesional edema for size]</t>
  </si>
  <si>
    <t>(1404263)Head (cranium and brain) - Int.Org. - Cerebellum - hematoma (hemorrhage) - intracerebellar including petechial and subcortical NFS [inc. perilesional edema for size]</t>
  </si>
  <si>
    <t>Head (cranium and brain) - Int.Org. - Cerebellum - hematoma (hemorrhage) - intracerebellar including petechial and subcortical NFS [inc. perilesional edema for size]</t>
  </si>
  <si>
    <t>(1404282)Head (cranium and brain) - Int.Org. - Cerebellum - hematoma (hemorrhage) - intracerebellar - tiny; &lt;0.6cm diameter [inc. radiographic “shearing” lesions]  [inc. perilesional edema for size]</t>
  </si>
  <si>
    <t>Head (cranium and brain) - Int.Org. - Cerebellum - hematoma (hemorrhage) - intracerebellar - tiny; &lt;0.6cm diameter [inc. radiographic “shearing” lesions]  [inc. perilesional edema for size]</t>
  </si>
  <si>
    <t>(1404304)Head (cranium and brain) - Int.Org. - Cerebellum - hematoma (hemorrhage) - intracerebellar - small; ≤15cc; 0.6-3cm diameter [inc. perilesional edema for size]</t>
  </si>
  <si>
    <t>Head (cranium and brain) - Int.Org. - Cerebellum - hematoma (hemorrhage) - intracerebellar - small; ≤15cc; 0.6-3cm diameter [inc. perilesional edema for size]</t>
  </si>
  <si>
    <t>(1404345)Head (cranium and brain) - Int.Org. - Cerebellum - hematoma (hemorrhage) - intracerebellar - large; &gt;15cc; &gt;3cm diameter [inc. perilesional edema for size]</t>
  </si>
  <si>
    <t>Head (cranium and brain) - Int.Org. - Cerebellum - hematoma (hemorrhage) - intracerebellar - large; &gt;15cc; &gt;3cm diameter [inc. perilesional edema for size]</t>
  </si>
  <si>
    <t>(1404383)Head (cranium and brain) - Int.Org. - Cerebellum - hematoma (hemorrhage) - subdural NFS</t>
  </si>
  <si>
    <t>Head (cranium and brain) - Int.Org. - Cerebellum - hematoma (hemorrhage) - subdural NFS</t>
  </si>
  <si>
    <t>(1404402)Head (cranium and brain) - Int.Org. - Cerebellum - hematoma (hemorrhage) - subdural - tiny; &lt;0.6cm thick</t>
  </si>
  <si>
    <t>Head (cranium and brain) - Int.Org. - Cerebellum - hematoma (hemorrhage) - subdural - tiny; &lt;0.6cm thick</t>
  </si>
  <si>
    <t>(1404424)Head (cranium and brain) - Int.Org. - Cerebellum - hematoma (hemorrhage) - subdural - small; moderate; ≤30cc or ≤15cc if ≤age 10; 0.6-1cm thick</t>
  </si>
  <si>
    <t>Head (cranium and brain) - Int.Org. - Cerebellum - hematoma (hemorrhage) - subdural - small; moderate; ≤30cc or ≤15cc if ≤age 10; 0.6-1cm thick</t>
  </si>
  <si>
    <t>(1404465)Head (cranium and brain) - Int.Org. - Cerebellum - hematoma (hemorrhage) - subdural - large; massive; extensive; &gt;30cc or &gt;15cc if ≤age 10; &gt;1cm thick</t>
  </si>
  <si>
    <t>Head (cranium and brain) - Int.Org. - Cerebellum - hematoma (hemorrhage) - subdural - large; massive; extensive; &gt;30cc or &gt;15cc if ≤age 10; &gt;1cm thick</t>
  </si>
  <si>
    <t>(1404503)Head (cranium and brain) - Int.Org. - Cerebellum - brain swelling/edema NFS</t>
  </si>
  <si>
    <t>Head (cranium and brain) - Int.Org. - Cerebellum - brain swelling/edema NFS</t>
  </si>
  <si>
    <t>(1404583)Head (cranium and brain) - Int.Org. - Cerebellum - infarction (acute due to traumatic vascular occlusion)</t>
  </si>
  <si>
    <t>Head (cranium and brain) - Int.Org. - Cerebellum - infarction (acute due to traumatic vascular occlusion)</t>
  </si>
  <si>
    <t>(1404623)Head (cranium and brain) - Int.Org. - Cerebellum - ischemic brain damage directly related to head trauma</t>
  </si>
  <si>
    <t>Head (cranium and brain) - Int.Org. - Cerebellum - ischemic brain damage directly related to head trauma</t>
  </si>
  <si>
    <t>(1404662)Head (cranium and brain) - Int.Org. - Cerebellum - subarachnoid hemorrhage</t>
  </si>
  <si>
    <t>Head (cranium and brain) - Int.Org. - Cerebellum - subarachnoid hemorrhage</t>
  </si>
  <si>
    <t>(1404702)Head (cranium and brain) - Int.Org. - Cerebellum - subpial hemorrhage</t>
  </si>
  <si>
    <t>Head (cranium and brain) - Int.Org. - Cerebellum - subpial hemorrhage</t>
  </si>
  <si>
    <t>(1404724)Head (cranium and brain) - Int.Org. - Cerebellum - laceration [not from penetrating injury] - &gt;2cm length or depth</t>
  </si>
  <si>
    <t>Head (cranium and brain) - Int.Org. - Cerebellum - laceration [not from penetrating injury] - &gt;2cm length or depth</t>
  </si>
  <si>
    <t>(1404733)Head (cranium and brain) - Int.Org. - Cerebellum - laceration [not from penetrating injury] - ≤2cm length or depth</t>
  </si>
  <si>
    <t>Head (cranium and brain) - Int.Org. - Cerebellum - laceration [not from penetrating injury] - ≤2cm length or depth</t>
  </si>
  <si>
    <t>(1404743)Head (cranium and brain) - Int.Org. - Cerebellum - laceration [not from penetrating injury] NFS</t>
  </si>
  <si>
    <t>Head (cranium and brain) - Int.Org. - Cerebellum - laceration [not from penetrating injury] NFS</t>
  </si>
  <si>
    <t>(1404765)Head (cranium and brain) - Int.Org. - Cerebellum - penetrating injury - &gt;2cm deep</t>
  </si>
  <si>
    <t>Head (cranium and brain) - Int.Org. - Cerebellum - penetrating injury - &gt;2cm deep</t>
  </si>
  <si>
    <t>(1404773)Head (cranium and brain) - Int.Org. - Cerebellum - penetrating injury - ≤2cm deep</t>
  </si>
  <si>
    <t>Head (cranium and brain) - Int.Org. - Cerebellum - penetrating injury - ≤2cm deep</t>
  </si>
  <si>
    <t>(1404783)Head (cranium and brain) - Int.Org. - Cerebellum - penetrating injury NFS</t>
  </si>
  <si>
    <t>Head (cranium and brain) - Int.Org. - Cerebellum - penetrating injury NFS</t>
  </si>
  <si>
    <t>(1404899)Head (cranium and brain) - Int.Org. - Cerebellum - trauma-associated findings not related either to intervention or to anatomically-described head injury NFS</t>
  </si>
  <si>
    <t>Head (cranium and brain) - Int.Org. - Cerebellum - trauma-associated findings not related either to intervention or to anatomically-described head injury NFS</t>
  </si>
  <si>
    <t>(1404993)Head (cranium and brain) - Int.Org. - Cerebellum NFS</t>
  </si>
  <si>
    <t>Head (cranium and brain) - Int.Org. - Cerebellum NFS</t>
  </si>
  <si>
    <t>(1406023)Head (cranium and brain) - Int.Org. - Cerebrum [inc. basal ganglia, thalamus, putamen, globus pallidius] - contusion [inc. perilesional edema for size] NFS</t>
  </si>
  <si>
    <t>Head (cranium and brain) - Int.Org. - Cerebrum [inc. basal ganglia, thalamus, putamen, globus pallidius] - contusion [inc. perilesional edema for size] NFS</t>
  </si>
  <si>
    <t>(1406043)Head (cranium and brain) - Int.Org. - Cerebrum [inc. basal ganglia, thalamus, putamen, globus pallidius] - contusion - single NFS</t>
  </si>
  <si>
    <t>Head (cranium and brain) - Int.Org. - Cerebrum [inc. basal ganglia, thalamus, putamen, globus pallidius] - contusion - single NFS</t>
  </si>
  <si>
    <t>(1406052)Head (cranium and brain) - Int.Org. - Cerebrum [inc. basal ganglia, thalamus, putamen, globus pallidius] - contusion - single - tiny; &lt;1cm diameter</t>
  </si>
  <si>
    <t>Head (cranium and brain) - Int.Org. - Cerebrum [inc. basal ganglia, thalamus, putamen, globus pallidius] - contusion - single - tiny; &lt;1cm diameter</t>
  </si>
  <si>
    <t>(1406063)Head (cranium and brain) - Int.Org. - Cerebrum [inc. basal ganglia, thalamus, putamen, globus pallidius] - contusion - single - small; superficial; ≤30cc or ≤15cc if ≤age 10; 1-4cm diameter or 1-2cm diameter if ≤age 10; midline shift ≤5mm</t>
  </si>
  <si>
    <t>Head (cranium and brain) - Int.Org. - Cerebrum [inc. basal ganglia, thalamus, putamen, globus pallidius] - contusion - single - small; superficial; ≤30cc or ≤15cc if ≤age 10; 1-4cm diameter or 1-2cm diameter if ≤age 10; midline shift ≤5mm</t>
  </si>
  <si>
    <t>(1406084)Head (cranium and brain) - Int.Org. - Cerebrum [inc. basal ganglia, thalamus, putamen, globus pallidius] - contusion - single - large; deep; 30-50cc or 15-30cc if ≤age 10; &gt;4cm diameter or 2-4cm diameter if ≤age 10; midline shift &gt;5mm</t>
  </si>
  <si>
    <t>Head (cranium and brain) - Int.Org. - Cerebrum [inc. basal ganglia, thalamus, putamen, globus pallidius] - contusion - single - large; deep; 30-50cc or 15-30cc if ≤age 10; &gt;4cm diameter or 2-4cm diameter if ≤age 10; midline shift &gt;5mm</t>
  </si>
  <si>
    <t>(1406105)Head (cranium and brain) - Int.Org. - Cerebrum [inc. basal ganglia, thalamus, putamen, globus pallidius] - contusion - single - extensive; massive; total volume &gt;50cc or &gt;30cc if ≤age 10</t>
  </si>
  <si>
    <t>Head (cranium and brain) - Int.Org. - Cerebrum [inc. basal ganglia, thalamus, putamen, globus pallidius] - contusion - single - extensive; massive; total volume &gt;50cc or &gt;30cc if ≤age 10</t>
  </si>
  <si>
    <t>(1406113)Head (cranium and brain) - Int.Org. - Cerebrum [inc. basal ganglia, thalamus, putamen, globus pallidius] - contusion - multiple NFS</t>
  </si>
  <si>
    <t>Head (cranium and brain) - Int.Org. - Cerebrum [inc. basal ganglia, thalamus, putamen, globus pallidius] - contusion - multiple NFS</t>
  </si>
  <si>
    <t>(1406123)Head (cranium and brain) - Int.Org. - Cerebrum [inc. basal ganglia, thalamus, putamen, globus pallidius] - contusion - multiple, on same side but NFS</t>
  </si>
  <si>
    <t>Head (cranium and brain) - Int.Org. - Cerebrum [inc. basal ganglia, thalamus, putamen, globus pallidius] - contusion - multiple, on same side but NFS</t>
  </si>
  <si>
    <t>(1406132)Head (cranium and brain) - Int.Org. - Cerebrum [inc. basal ganglia, thalamus, putamen, globus pallidius] - contusion - multiple, on same side - tiny; each &lt;1cm diameter</t>
  </si>
  <si>
    <t>Head (cranium and brain) - Int.Org. - Cerebrum [inc. basal ganglia, thalamus, putamen, globus pallidius] - contusion - multiple, on same side - tiny; each &lt;1cm diameter</t>
  </si>
  <si>
    <t>(1406143)Head (cranium and brain) - Int.Org. - Cerebrum [inc. basal ganglia, thalamus, putamen, globus pallidius] - contusion - multiple, on same side - small; superficial; total volume ≤30cc or ≤15cc if ≤age 10; midline shift ≤5mm</t>
  </si>
  <si>
    <t>Head (cranium and brain) - Int.Org. - Cerebrum [inc. basal ganglia, thalamus, putamen, globus pallidius] - contusion - multiple, on same side - small; superficial; total volume ≤30cc or ≤15cc if ≤age 10; midline shift ≤5mm</t>
  </si>
  <si>
    <t>(1406164)Head (cranium and brain) - Int.Org. - Cerebrum [inc. basal ganglia, thalamus, putamen, globus pallidius] - contusion - multiple, on same side - large; total volume 30-50cc or 15-30cc if ≤age 10; midline shift &gt;5mm</t>
  </si>
  <si>
    <t>Head (cranium and brain) - Int.Org. - Cerebrum [inc. basal ganglia, thalamus, putamen, globus pallidius] - contusion - multiple, on same side - large; total volume 30-50cc or 15-30cc if ≤age 10; midline shift &gt;5mm</t>
  </si>
  <si>
    <t>(1406185)Head (cranium and brain) - Int.Org. - Cerebrum [inc. basal ganglia, thalamus, putamen, globus pallidius] - contusion - multiple, on same side - extensive; massive; total volume &gt;50cc or &gt;30cc if ≤age 10</t>
  </si>
  <si>
    <t>Head (cranium and brain) - Int.Org. - Cerebrum [inc. basal ganglia, thalamus, putamen, globus pallidius] - contusion - multiple, on same side - extensive; massive; total volume &gt;50cc or &gt;30cc if ≤age 10</t>
  </si>
  <si>
    <t>(1406203)Head (cranium and brain) - Int.Org. - Cerebrum [inc. basal ganglia, thalamus, putamen, globus pallidius] - contusion - multiple, at least one on each side but NFS</t>
  </si>
  <si>
    <t>Head (cranium and brain) - Int.Org. - Cerebrum [inc. basal ganglia, thalamus, putamen, globus pallidius] - contusion - multiple, at least one on each side but NFS</t>
  </si>
  <si>
    <t>(1406212)Head (cranium and brain) - Int.Org. - Cerebrum [inc. basal ganglia, thalamus, putamen, globus pallidius] - contusion - multiple, at least one on each side - tiny; each &lt;1cm diameter</t>
  </si>
  <si>
    <t>Head (cranium and brain) - Int.Org. - Cerebrum [inc. basal ganglia, thalamus, putamen, globus pallidius] - contusion - multiple, at least one on each side - tiny; each &lt;1cm diameter</t>
  </si>
  <si>
    <t>(1406223)Head (cranium and brain) - Int.Org. - Cerebrum [inc. basal ganglia, thalamus, putamen, globus pallidius] - contusion - multiple, at least one on each side - small; superficial; total volume ≤30cc or ≤15cc if ≤age 10</t>
  </si>
  <si>
    <t>Head (cranium and brain) - Int.Org. - Cerebrum [inc. basal ganglia, thalamus, putamen, globus pallidius] - contusion - multiple, at least one on each side - small; superficial; total volume ≤30cc or ≤15cc if ≤age 10</t>
  </si>
  <si>
    <t>(1406244)Head (cranium and brain) - Int.Org. - Cerebrum [inc. basal ganglia, thalamus, putamen, globus pallidius] - contusion - multiple, at least one on each side - large; total volume 30-50cc or 15-30cc if ≤age 10</t>
  </si>
  <si>
    <t>Head (cranium and brain) - Int.Org. - Cerebrum [inc. basal ganglia, thalamus, putamen, globus pallidius] - contusion - multiple, at least one on each side - large; total volume 30-50cc or 15-30cc if ≤age 10</t>
  </si>
  <si>
    <t>(1406254)Head (cranium and brain) - Int.Org. - Cerebrum [inc. basal ganglia, thalamus, putamen, globus pallidius] - diffuse axonal injury (DAI) NFS [requires coma &gt;6 hours or, if fatal within 6 hours, diagnosis is made by path.exa.] - DAI confined to white matter or basal ganglia</t>
  </si>
  <si>
    <t>Head (cranium and brain) - Int.Org. - Cerebrum [inc. basal ganglia, thalamus, putamen, globus pallidius] - diffuse axonal injury (DAI) NFS [requires coma &gt;6 hours or, if fatal within 6 hours, diagnosis is made by path.exa.] - DAI confined to white matter or basal ganglia</t>
  </si>
  <si>
    <t>(1406265)Head (cranium and brain) - Int.Org. - Cerebrum [inc. basal ganglia, thalamus, putamen, globus pallidius] - contusion - multiple, at least one on each side - extensive; massive; total volume &gt;50cc or &gt;30cc if ≤age 10</t>
  </si>
  <si>
    <t>Head (cranium and brain) - Int.Org. - Cerebrum [inc. basal ganglia, thalamus, putamen, globus pallidius] - contusion - multiple, at least one on each side - extensive; massive; total volume &gt;50cc or &gt;30cc if ≤age 10</t>
  </si>
  <si>
    <t>(1406275)Head (cranium and brain) - Int.Org. - Cerebrum [inc. basal ganglia, thalamus, putamen, globus pallidius] - diffuse axonal injury (DAI) NFS [requires coma &gt;6 hours or, if fatal within 6 hours, diagnosis is made by path.exa.] - DAI involving corpus callosum</t>
  </si>
  <si>
    <t>Head (cranium and brain) - Int.Org. - Cerebrum [inc. basal ganglia, thalamus, putamen, globus pallidius] - diffuse axonal injury (DAI) NFS [requires coma &gt;6 hours or, if fatal within 6 hours, diagnosis is made by path.exa.] - DAI involving corpus callosum</t>
  </si>
  <si>
    <t>(1406284)Head (cranium and brain) - Int.Org. - Cerebrum [inc. basal ganglia, thalamus, putamen, globus pallidius] - diffuse axonal injury (DAI) NFS [requires coma &gt;6 hours or, if fatal within 6 hours, diagnosis is made by path.exa.]</t>
  </si>
  <si>
    <t>Head (cranium and brain) - Int.Org. - Cerebrum [inc. basal ganglia, thalamus, putamen, globus pallidius] - diffuse axonal injury (DAI) NFS [requires coma &gt;6 hours or, if fatal within 6 hours, diagnosis is made by path.exa.]</t>
  </si>
  <si>
    <t>(1406293)Head (cranium and brain) - Int.Org. - Cerebrum [inc. basal ganglia, thalamus, putamen, globus pallidius] - hematoma (hemorrhage) NFS</t>
  </si>
  <si>
    <t>Head (cranium and brain) - Int.Org. - Cerebrum [inc. basal ganglia, thalamus, putamen, globus pallidius] - hematoma (hemorrhage) NFS</t>
  </si>
  <si>
    <t>(1406303)Head (cranium and brain) - Int.Org. - Cerebrum [inc. basal ganglia, thalamus, putamen, globus pallidius] - hematoma (hemorrhage) - epidural or extradural  [inc. perilesional edema for size] NFS</t>
  </si>
  <si>
    <t>Head (cranium and brain) - Int.Org. - Cerebrum [inc. basal ganglia, thalamus, putamen, globus pallidius] - hematoma (hemorrhage) - epidural or extradural  [inc. perilesional edema for size] NFS</t>
  </si>
  <si>
    <t>(1406312)Head (cranium and brain) - Int.Org. - Cerebrum [inc. basal ganglia, thalamus, putamen, globus pallidius] - hematoma (hemorrhage) - epidural or extradural  [inc. perilesional edema for size] - tiny; &lt;0.6cm thick</t>
  </si>
  <si>
    <t>Head (cranium and brain) - Int.Org. - Cerebrum [inc. basal ganglia, thalamus, putamen, globus pallidius] - hematoma (hemorrhage) - epidural or extradural  [inc. perilesional edema for size] - tiny; &lt;0.6cm thick</t>
  </si>
  <si>
    <t xml:space="preserve">(1406324)Head (cranium and brain) - Int.Org. - Cerebrum [inc. basal ganglia, thalamus, putamen, globus pallidius] - hematoma (hemorrhage) - epidural or extradural  [include perilesional edema for size] - small; moderate; ≤50cc or ≤25cc if ≤age 10; 0.6-1cm thick  </t>
  </si>
  <si>
    <t xml:space="preserve">Head (cranium and brain) - Int.Org. - Cerebrum [inc. basal ganglia, thalamus, putamen, globus pallidius] - hematoma (hemorrhage) - epidural or extradural  [include perilesional edema for size] - small; moderate; ≤50cc or ≤25cc if ≤age 10; 0.6-1cm thick  </t>
  </si>
  <si>
    <t xml:space="preserve">(1406345)Head (cranium and brain) - Int.Org. - Cerebrum [inc. basal ganglia, thalamus, putamen, globus pallidius] - hematoma (hemorrhage) - epidural or extradural  [include perilesional edema for size] - small; moderate; ≤50cc or ≤25cc if ≤age 10; 0.6-1cm thick - bilateral  </t>
  </si>
  <si>
    <t xml:space="preserve">Head (cranium and brain) - Int.Org. - Cerebrum [inc. basal ganglia, thalamus, putamen, globus pallidius] - hematoma (hemorrhage) - epidural or extradural  [include perilesional edema for size] - small; moderate; ≤50cc or ≤25cc if ≤age 10; 0.6-1cm thick - bilateral  </t>
  </si>
  <si>
    <t xml:space="preserve">(1406365)Head (cranium and brain) - Int.Org. - Cerebrum [inc. basal ganglia, thalamus, putamen, globus pallidius] - hematoma (hemorrhage) - epidural or extradural  [include perilesional edema for size] - large; massive; extensive; &gt;50cc or &gt;25cc if ≤age 10; &gt;1cm thick   </t>
  </si>
  <si>
    <t xml:space="preserve">Head (cranium and brain) - Int.Org. - Cerebrum [inc. basal ganglia, thalamus, putamen, globus pallidius] - hematoma (hemorrhage) - epidural or extradural  [include perilesional edema for size] - large; massive; extensive; &gt;50cc or &gt;25cc if ≤age 10; &gt;1cm thick   </t>
  </si>
  <si>
    <t>(1406383)Head (cranium and brain) - Int.Org. - Cerebrum [inc. basal ganglia, thalamus, putamen, globus pallidius] - hematoma (hemorrhage) - intracerebral  [inc. perilesional edema for size] NFS</t>
  </si>
  <si>
    <t>Head (cranium and brain) - Int.Org. - Cerebrum [inc. basal ganglia, thalamus, putamen, globus pallidius] - hematoma (hemorrhage) - intracerebral  [inc. perilesional edema for size] NFS</t>
  </si>
  <si>
    <t>(1406392)Head (cranium and brain) - Int.Org. - Cerebrum [inc. basal ganglia, thalamus, putamen, globus pallidius] - hematoma (hemorrhage) - intracerebral  [inc. perilesional edema for size] - tiny; single or multiple &lt;1cm diameter</t>
  </si>
  <si>
    <t>Head (cranium and brain) - Int.Org. - Cerebrum [inc. basal ganglia, thalamus, putamen, globus pallidius] - hematoma (hemorrhage) - intracerebral  [inc. perilesional edema for size] - tiny; single or multiple &lt;1cm diameter</t>
  </si>
  <si>
    <t xml:space="preserve">(1406404)Head (cranium and brain) - Int.Org. - Cerebrum [inc. basal ganglia, thalamus, putamen, globus pallidius] - hematoma (hemorrhage) - intracerebral  [include perilesional edema for size] - small; ≤30cc or ≤15cc if ≤age 10; 1-4cm diameter or ≤1cm if ≤age 10; subcortical hemorrhage  </t>
  </si>
  <si>
    <t xml:space="preserve">Head (cranium and brain) - Int.Org. - Cerebrum [inc. basal ganglia, thalamus, putamen, globus pallidius] - hematoma (hemorrhage) - intracerebral  [include perilesional edema for size] - small; ≤30cc or ≤15cc if ≤age 10; 1-4cm diameter or ≤1cm if ≤age 10; subcortical hemorrhage  </t>
  </si>
  <si>
    <t xml:space="preserve">(1406415)Head (cranium and brain) - Int.Org. - Cerebrum [inc. basal ganglia, thalamus, putamen, globus pallidius] - hematoma (hemorrhage) - intracerebral  [inc. perilesional edema for size] - large; &gt;30cc or &gt;15cc if ≤age 10; &gt;4cm or &gt;1cm diameter if ≤age 10 - bilateral [each &gt;4cm] </t>
  </si>
  <si>
    <t xml:space="preserve">Head (cranium and brain) - Int.Org. - Cerebrum [inc. basal ganglia, thalamus, putamen, globus pallidius] - hematoma (hemorrhage) - intracerebral  [inc. perilesional edema for size] - large; &gt;30cc or &gt;15cc if ≤age 10; &gt;4cm or &gt;1cm diameter if ≤age 10 - bilateral [each &gt;4cm] </t>
  </si>
  <si>
    <t xml:space="preserve">(1406422)Head (cranium and brain) - Int.Org. - Cerebrum [inc. basal ganglia, thalamus, putamen, globus pallidius] - hematoma (hemorrhage) - intracerebral  [inc. perilesional edema for size] - tiny; single or multiple &lt;1cm diameter - petechial hemorrhage(s) [includes. radiographic “shearing” lesions] </t>
  </si>
  <si>
    <t xml:space="preserve">Head (cranium and brain) - Int.Org. - Cerebrum [inc. basal ganglia, thalamus, putamen, globus pallidius] - hematoma (hemorrhage) - intracerebral  [inc. perilesional edema for size] - tiny; single or multiple &lt;1cm diameter - petechial hemorrhage(s) [includes. radiographic “shearing” lesions] </t>
  </si>
  <si>
    <t>(1406432)Head (cranium and brain) - Int.Org. - Cerebrum [inc. basal ganglia, thalamus, putamen, globus pallidius] - hematoma (hemorrhage) - intracerebral  [include perilesional edema for size] - tiny; single or multiple &lt;1cm diameter - petechial hemorrhage(s) [inc. radiographic “shearing” lesions] - not associated with coma &gt;6 hours</t>
  </si>
  <si>
    <t>Head (cranium and brain) - Int.Org. - Cerebrum [inc. basal ganglia, thalamus, putamen, globus pallidius] - hematoma (hemorrhage) - intracerebral  [include perilesional edema for size] - tiny; single or multiple &lt;1cm diameter - petechial hemorrhage(s) [inc. radiographic “shearing” lesions] - not associated with coma &gt;6 hours</t>
  </si>
  <si>
    <t>(1406454)Head (cranium and brain) - Int.Org. - Cerebrum [inc. basal ganglia, thalamus, putamen, globus pallidius] - hematoma (hemorrhage) - intracerebral  [inc. perilesional edema for size] - tiny; single or multiple &lt;1cm diameter - petechial hemorrhage(s) [includes radiographic “shearing” lesions] - associated with coma &gt;6 hours</t>
  </si>
  <si>
    <t>Head (cranium and brain) - Int.Org. - Cerebrum [inc. basal ganglia, thalamus, putamen, globus pallidius] - hematoma (hemorrhage) - intracerebral  [inc. perilesional edema for size] - tiny; single or multiple &lt;1cm diameter - petechial hemorrhage(s) [includes radiographic “shearing” lesions] - associated with coma &gt;6 hours</t>
  </si>
  <si>
    <t xml:space="preserve">(1406465)Head (cranium and brain) - Int.Org. - Cerebrum [inc. basal ganglia, thalamus, putamen, globus pallidius] - hematoma (hemorrhage) - intracerebral  [include perilesional edema for size] - small; ≤30cc or ≤15cc if ≤age 10; 1-4cm diameter or ≤1cm if ≤age 10; subcortical hemorrhage - bilateral  </t>
  </si>
  <si>
    <t xml:space="preserve">Head (cranium and brain) - Int.Org. - Cerebrum [inc. basal ganglia, thalamus, putamen, globus pallidius] - hematoma (hemorrhage) - intracerebral  [include perilesional edema for size] - small; ≤30cc or ≤15cc if ≤age 10; 1-4cm diameter or ≤1cm if ≤age 10; subcortical hemorrhage - bilateral  </t>
  </si>
  <si>
    <t>(1406473)Head (cranium and brain) - Int.Org. - Cerebrum [inc. basal ganglia, thalamus, putamen, globus pallidius] - hematoma (hemorrhage) - intracerebral  [inc. perilesional edema for size] - small; ≤30cc or ≤15cc if ≤age 10; 1-4cm diameter or ≤1cm if ≤age 10; subcortical hemorrhage - not associated with coma &gt;6 hours</t>
  </si>
  <si>
    <t>Head (cranium and brain) - Int.Org. - Cerebrum [inc. basal ganglia, thalamus, putamen, globus pallidius] - hematoma (hemorrhage) - intracerebral  [inc. perilesional edema for size] - small; ≤30cc or ≤15cc if ≤age 10; 1-4cm diameter or ≤1cm if ≤age 10; subcortical hemorrhage - not associated with coma &gt;6 hours</t>
  </si>
  <si>
    <t xml:space="preserve">(1406485)Head (cranium and brain) - Int.Org. - Cerebrum [inc. basal ganglia, thalamus, putamen, globus pallidius] - hematoma (hemorrhage) - intracerebral  [include perilesional edema for size] - large; &gt;30cc or &gt;15cc if ≤age 10; &gt;4cm or &gt;1cm diameter if ≤age 10   </t>
  </si>
  <si>
    <t xml:space="preserve">Head (cranium and brain) - Int.Org. - Cerebrum [inc. basal ganglia, thalamus, putamen, globus pallidius] - hematoma (hemorrhage) - intracerebral  [include perilesional edema for size] - large; &gt;30cc or &gt;15cc if ≤age 10; &gt;4cm or &gt;1cm diameter if ≤age 10   </t>
  </si>
  <si>
    <t>(1406494)Head (cranium and brain) - Int.Org. - Cerebrum [inc. basal ganglia, thalamus, putamen, globus pallidius] - hematoma (hemorrhage) - intracerebral  [inc. perilesional edema for size] - small; ≤30cc or ≤15cc if ≤age 10; 1-4cm diameter or ≤1cm if ≤age 10; subcortical hemorrhage - associated with coma &gt;6 hours</t>
  </si>
  <si>
    <t>Head (cranium and brain) - Int.Org. - Cerebrum [inc. basal ganglia, thalamus, putamen, globus pallidius] - hematoma (hemorrhage) - intracerebral  [inc. perilesional edema for size] - small; ≤30cc or ≤15cc if ≤age 10; 1-4cm diameter or ≤1cm if ≤age 10; subcortical hemorrhage - associated with coma &gt;6 hours</t>
  </si>
  <si>
    <t>(1406503)Head (cranium and brain) - Int.Org. - Cerebrum [inc. basal ganglia, thalamus, putamen, globus pallidius] - hematoma (hemorrhage) - subdural NFS</t>
  </si>
  <si>
    <t>Head (cranium and brain) - Int.Org. - Cerebrum [inc. basal ganglia, thalamus, putamen, globus pallidius] - hematoma (hemorrhage) - subdural NFS</t>
  </si>
  <si>
    <t>(1406513)Head (cranium and brain) - Int.Org. - Cerebrum [inc. basal ganglia, thalamus, putamen, globus pallidius] - hematoma (hemorrhage) - subdural - tiny; &lt;0.6cm thick [inc. tentorial (subdural) blood one or both sides]</t>
  </si>
  <si>
    <t>Head (cranium and brain) - Int.Org. - Cerebrum [inc. basal ganglia, thalamus, putamen, globus pallidius] - hematoma (hemorrhage) - subdural - tiny; &lt;0.6cm thick [inc. tentorial (subdural) blood one or both sides]</t>
  </si>
  <si>
    <t>(1406524)Head (cranium and brain) - Int.Org. - Cerebrum [inc. basal ganglia, thalamus, putamen, globus pallidius] - hematoma (hemorrhage) - subdural - small; moderate; ≤50cc or ≤25cc if ≤age 10; 0.6-1cm thick</t>
  </si>
  <si>
    <t>Head (cranium and brain) - Int.Org. - Cerebrum [inc. basal ganglia, thalamus, putamen, globus pallidius] - hematoma (hemorrhage) - subdural - small; moderate; ≤50cc or ≤25cc if ≤age 10; 0.6-1cm thick</t>
  </si>
  <si>
    <t>(1406544)Head (cranium and brain) - Int.Org. - Cerebrum [inc. basal ganglia, thalamus, putamen, globus pallidius] - hematoma (hemorrhage) - subdural - small; moderate; ≤50cc or ≤25cc if ≤age 10; 0.6-1cm thick - bilateral [both sides 0.6-1cm thick]</t>
  </si>
  <si>
    <t>Head (cranium and brain) - Int.Org. - Cerebrum [inc. basal ganglia, thalamus, putamen, globus pallidius] - hematoma (hemorrhage) - subdural - small; moderate; ≤50cc or ≤25cc if ≤age 10; 0.6-1cm thick - bilateral [both sides 0.6-1cm thick]</t>
  </si>
  <si>
    <t xml:space="preserve">(1406555)Head (cranium and brain) - Int.Org. - Cerebrum [inc. basal ganglia, thalamus, putamen, globus pallidius] - hematoma (hemorrhage) - subdural - large; massive; extensive; &gt;50cc or &gt;25cc if ≤age 10; &gt;1cm thick - bilateral [at least one side &gt;1cm thick] </t>
  </si>
  <si>
    <t xml:space="preserve">Head (cranium and brain) - Int.Org. - Cerebrum [inc. basal ganglia, thalamus, putamen, globus pallidius] - hematoma (hemorrhage) - subdural - large; massive; extensive; &gt;50cc or &gt;25cc if ≤age 10; &gt;1cm thick - bilateral [at least one side &gt;1cm thick] </t>
  </si>
  <si>
    <t>(1406565)Head (cranium and brain) - Int.Org. - Cerebrum [inc. basal ganglia, thalamus, putamen, globus pallidius] - hematoma (hemorrhage) - subdural - large; massive; extensive; &gt;50cc or &gt;25cc if ≤age 10; &gt;1cm thick</t>
  </si>
  <si>
    <t>Head (cranium and brain) - Int.Org. - Cerebrum [inc. basal ganglia, thalamus, putamen, globus pallidius] - hematoma (hemorrhage) - subdural - large; massive; extensive; &gt;50cc or &gt;25cc if ≤age 10; &gt;1cm thick</t>
  </si>
  <si>
    <t>(1406603)Head (cranium and brain) - Int.Org. - Cerebrum [inc. basal ganglia, thalamus, putamen, globus pallidius] - brain swelling NFS</t>
  </si>
  <si>
    <t>Head (cranium and brain) - Int.Org. - Cerebrum [inc. basal ganglia, thalamus, putamen, globus pallidius] - brain swelling NFS</t>
  </si>
  <si>
    <t>(1406623)Head (cranium and brain) - Int.Org. - Cerebrum [inc. basal ganglia, thalamus, putamen, globus pallidius] - brain swelling - mild; compressed ventricles without compressed brain stem cisterns</t>
  </si>
  <si>
    <t>Head (cranium and brain) - Int.Org. - Cerebrum [inc. basal ganglia, thalamus, putamen, globus pallidius] - brain swelling - mild; compressed ventricles without compressed brain stem cisterns</t>
  </si>
  <si>
    <t>(1406644)Head (cranium and brain) - Int.Org. - Cerebrum [inc. basal ganglia, thalamus, putamen, globus pallidius] - brain swelling - moderate; compressed ventricles and brain stem cisterns</t>
  </si>
  <si>
    <t>Head (cranium and brain) - Int.Org. - Cerebrum [inc. basal ganglia, thalamus, putamen, globus pallidius] - brain swelling - moderate; compressed ventricles and brain stem cisterns</t>
  </si>
  <si>
    <t>(1406665)Head (cranium and brain) - Int.Org. - Cerebrum [inc. basal ganglia, thalamus, putamen, globus pallidius] - brain swelling - severe; absent ventricles or brain stem cisterns</t>
  </si>
  <si>
    <t>Head (cranium and brain) - Int.Org. - Cerebrum [inc. basal ganglia, thalamus, putamen, globus pallidius] - brain swelling - severe; absent ventricles or brain stem cisterns</t>
  </si>
  <si>
    <t>(1406683)Head (cranium and brain) - Int.Org. - Cerebrum [inc. basal ganglia, thalamus, putamen, globus pallidius] - brain edema NFS</t>
  </si>
  <si>
    <t>Head (cranium and brain) - Int.Org. - Cerebrum [inc. basal ganglia, thalamus, putamen, globus pallidius] - brain edema NFS</t>
  </si>
  <si>
    <t>(1406703)Head (cranium and brain) - Int.Org. - Cerebrum [inc. basal ganglia, thalamus, putamen, globus pallidius] - brain edema - mild; compressed ventricles without compressed brain stem cisterns</t>
  </si>
  <si>
    <t>Head (cranium and brain) - Int.Org. - Cerebrum [inc. basal ganglia, thalamus, putamen, globus pallidius] - brain edema - mild; compressed ventricles without compressed brain stem cisterns</t>
  </si>
  <si>
    <t>(1406724)Head (cranium and brain) - Int.Org. - Cerebrum [inc. basal ganglia, thalamus, putamen, globus pallidius] - brain edema - moderate; compressed ventricles and brain stem cisterns</t>
  </si>
  <si>
    <t>Head (cranium and brain) - Int.Org. - Cerebrum [inc. basal ganglia, thalamus, putamen, globus pallidius] - brain edema - moderate; compressed ventricles and brain stem cisterns</t>
  </si>
  <si>
    <t>(1406745)Head (cranium and brain) - Int.Org. - Cerebrum [inc. basal ganglia, thalamus, putamen, globus pallidius] - brain edema - severe; absent ventricles or brain stem cisterns</t>
  </si>
  <si>
    <t>Head (cranium and brain) - Int.Org. - Cerebrum [inc. basal ganglia, thalamus, putamen, globus pallidius] - brain edema - severe; absent ventricles or brain stem cisterns</t>
  </si>
  <si>
    <t>(1406752)Head (cranium and brain) - Int.Org. - Cerebrum [inc. basal ganglia, thalamus, putamen, globus pallidius] - intraventricular hemorrhage - not associated with coma &gt;6 hours</t>
  </si>
  <si>
    <t>Head (cranium and brain) - Int.Org. - Cerebrum [inc. basal ganglia, thalamus, putamen, globus pallidius] - intraventricular hemorrhage - not associated with coma &gt;6 hours</t>
  </si>
  <si>
    <t>(1406763)Head (cranium and brain) - Int.Org. - Cerebrum [inc. basal ganglia, thalamus, putamen, globus pallidius] - infarction [acute due to traumatic vascular occlusion]</t>
  </si>
  <si>
    <t>Head (cranium and brain) - Int.Org. - Cerebrum [inc. basal ganglia, thalamus, putamen, globus pallidius] - infarction [acute due to traumatic vascular occlusion]</t>
  </si>
  <si>
    <t>(1406774)Head (cranium and brain) - Int.Org. - Cerebrum [inc. basal ganglia, thalamus, putamen, globus pallidius] - intraventricular hemorrhage - associated with coma &gt;6 hours</t>
  </si>
  <si>
    <t>Head (cranium and brain) - Int.Org. - Cerebrum [inc. basal ganglia, thalamus, putamen, globus pallidius] - intraventricular hemorrhage - associated with coma &gt;6 hours</t>
  </si>
  <si>
    <t>(1406782)Head (cranium and brain) - Int.Org. - Cerebrum [inc. basal ganglia, thalamus, putamen, globus pallidius] - intraventricular hemorrhage</t>
  </si>
  <si>
    <t>Head (cranium and brain) - Int.Org. - Cerebrum [inc. basal ganglia, thalamus, putamen, globus pallidius] - intraventricular hemorrhage</t>
  </si>
  <si>
    <t>(1406803)Head (cranium and brain) - Int.Org. - Cerebrum [inc. basal ganglia, thalamus, putamen, globus pallidius] - ischemic brain damage directly related to head trauma</t>
  </si>
  <si>
    <t>Head (cranium and brain) - Int.Org. - Cerebrum [inc. basal ganglia, thalamus, putamen, globus pallidius] - ischemic brain damage directly related to head trauma</t>
  </si>
  <si>
    <t>(1406813)Head (cranium and brain) - Int.Org. - Cerebrum [inc. basal ganglia, thalamus, putamen, globus pallidius] - ischemic brain damage directly related to head trauma - not associated with coma &gt;6 hours</t>
  </si>
  <si>
    <t>Head (cranium and brain) - Int.Org. - Cerebrum [inc. basal ganglia, thalamus, putamen, globus pallidius] - ischemic brain damage directly related to head trauma - not associated with coma &gt;6 hours</t>
  </si>
  <si>
    <t>(1406823)Head (cranium and brain) - Int.Org. - Cerebrum [inc. basal ganglia, thalamus, putamen, globus pallidius] - pneumocephalus directly related to head trauma</t>
  </si>
  <si>
    <t>Head (cranium and brain) - Int.Org. - Cerebrum [inc. basal ganglia, thalamus, putamen, globus pallidius] - pneumocephalus directly related to head trauma</t>
  </si>
  <si>
    <t>(1406835)Head (cranium and brain) - Int.Org. - Cerebrum [inc. basal ganglia, thalamus, putamen, globus pallidius] - ischemic brain damage directly related to head trauma - associated with coma &gt;6 hours</t>
  </si>
  <si>
    <t>Head (cranium and brain) - Int.Org. - Cerebrum [inc. basal ganglia, thalamus, putamen, globus pallidius] - ischemic brain damage directly related to head trauma - associated with coma &gt;6 hours</t>
  </si>
  <si>
    <t>(1406864)Head (cranium and brain) - Int.Org. - Cerebrum [inc. basal ganglia, thalamus, putamen, globus pallidius] - laceration [not from penetrating injury] - &gt;2cm length or depth</t>
  </si>
  <si>
    <t>Head (cranium and brain) - Int.Org. - Cerebrum [inc. basal ganglia, thalamus, putamen, globus pallidius] - laceration [not from penetrating injury] - &gt;2cm length or depth</t>
  </si>
  <si>
    <t>(1406873)Head (cranium and brain) - Int.Org. - Cerebrum [inc. basal ganglia, thalamus, putamen, globus pallidius] - laceration [not from penetrating injury] - ≤2cm length or depth</t>
  </si>
  <si>
    <t>Head (cranium and brain) - Int.Org. - Cerebrum [inc. basal ganglia, thalamus, putamen, globus pallidius] - laceration [not from penetrating injury] - ≤2cm length or depth</t>
  </si>
  <si>
    <t>(1406883)Head (cranium and brain) - Int.Org. - Cerebrum [inc. basal ganglia, thalamus, putamen, globus pallidius] - laceration [not from penetrating injury]NFS</t>
  </si>
  <si>
    <t>Head (cranium and brain) - Int.Org. - Cerebrum [inc. basal ganglia, thalamus, putamen, globus pallidius] - laceration [not from penetrating injury]NFS</t>
  </si>
  <si>
    <t>(1406899)Head (cranium and brain) - Int.Org. - Cerebrum [inc. basal ganglia, thalamus, putamen, globus pallidius] - trauma-associated findings not related either to intervention or to anatomically-described head injury NFS</t>
  </si>
  <si>
    <t>Head (cranium and brain) - Int.Org. - Cerebrum [inc. basal ganglia, thalamus, putamen, globus pallidius] - trauma-associated findings not related either to intervention or to anatomically-described head injury NFS</t>
  </si>
  <si>
    <t>(1406903)Head (cranium and brain) - Int.Org. - Cerebrum [inc. basal ganglia, thalamus, putamen, globus pallidius] - penetrating injury NFS</t>
  </si>
  <si>
    <t>Head (cranium and brain) - Int.Org. - Cerebrum [inc. basal ganglia, thalamus, putamen, globus pallidius] - penetrating injury NFS</t>
  </si>
  <si>
    <t>(1406913)Head (cranium and brain) - Int.Org. - Cerebrum [inc. basal ganglia, thalamus, putamen, globus pallidius] - penetrating injury - ≤2 cm deep</t>
  </si>
  <si>
    <t>Head (cranium and brain) - Int.Org. - Cerebrum [inc. basal ganglia, thalamus, putamen, globus pallidius] - penetrating injury - ≤2 cm deep</t>
  </si>
  <si>
    <t>(1406925)Head (cranium and brain) - Int.Org. - Cerebrum [inc. basal ganglia, thalamus, putamen, globus pallidius] - penetrating injury - &gt;2cm deep</t>
  </si>
  <si>
    <t>Head (cranium and brain) - Int.Org. - Cerebrum [inc. basal ganglia, thalamus, putamen, globus pallidius] - penetrating injury - &gt;2cm deep</t>
  </si>
  <si>
    <t>(1406932)Head (cranium and brain) - Int.Org. - Cerebrum [inc. basal ganglia, thalamus, putamen, globus pallidius] - subarachnoid hemorrhage NFS</t>
  </si>
  <si>
    <t>Head (cranium and brain) - Int.Org. - Cerebrum [inc. basal ganglia, thalamus, putamen, globus pallidius] - subarachnoid hemorrhage NFS</t>
  </si>
  <si>
    <t>(1406942)Head (cranium and brain) - Int.Org. - Cerebrum [inc. basal ganglia, thalamus, putamen, globus pallidius] - subarachnoid hemorrhage - not associated with coma &gt;6 hours</t>
  </si>
  <si>
    <t>Head (cranium and brain) - Int.Org. - Cerebrum [inc. basal ganglia, thalamus, putamen, globus pallidius] - subarachnoid hemorrhage - not associated with coma &gt;6 hours</t>
  </si>
  <si>
    <t>(1406953)Head (cranium and brain) - Int.Org. - Cerebrum [inc. basal ganglia, thalamus, putamen, globus pallidius] - subarachnoid hemorrhage - associated with coma &gt;6 hours</t>
  </si>
  <si>
    <t>Head (cranium and brain) - Int.Org. - Cerebrum [inc. basal ganglia, thalamus, putamen, globus pallidius] - subarachnoid hemorrhage - associated with coma &gt;6 hours</t>
  </si>
  <si>
    <t>(1406962)Head (cranium and brain) - Int.Org. - Cerebrum [inc. basal ganglia, thalamus, putamen, globus pallidius] - subpial hemorrhage NFS</t>
  </si>
  <si>
    <t>Head (cranium and brain) - Int.Org. - Cerebrum [inc. basal ganglia, thalamus, putamen, globus pallidius] - subpial hemorrhage NFS</t>
  </si>
  <si>
    <t>(1406972)Head (cranium and brain) - Int.Org. - Cerebrum [inc. basal ganglia, thalamus, putamen, globus pallidius] - subpial hemorrhage - not associated with coma &gt;6 hours</t>
  </si>
  <si>
    <t>Head (cranium and brain) - Int.Org. - Cerebrum [inc. basal ganglia, thalamus, putamen, globus pallidius] - subpial hemorrhage - not associated with coma &gt;6 hours</t>
  </si>
  <si>
    <t>(1406983)Head (cranium and brain) - Int.Org. - Cerebrum [inc. basal ganglia, thalamus, putamen, globus pallidius] - subpial hemorrhage - associated with coma &gt;6 hours</t>
  </si>
  <si>
    <t>Head (cranium and brain) - Int.Org. - Cerebrum [inc. basal ganglia, thalamus, putamen, globus pallidius] - subpial hemorrhage - associated with coma &gt;6 hours</t>
  </si>
  <si>
    <t>(1406993)Head (cranium and brain) - Int.Org. - Cerebrum [inc. basal ganglia, thalamus, putamen, globus pallidius] NFS</t>
  </si>
  <si>
    <t>Head (cranium and brain) - Int.Org. - Cerebrum [inc. basal ganglia, thalamus, putamen, globus pallidius] NFS</t>
  </si>
  <si>
    <t>(1407019)Head (cranium and brain) - Int.Org. - Cerebrum [inc. basal ganglia, thalamus, putamen, globus pallidius] - hypoxic or ischemic brain damage secondary to systemic hypoxemia, hypotension or shock not directly related to head trauma</t>
  </si>
  <si>
    <t>Head (cranium and brain) - Int.Org. - Cerebrum [inc. basal ganglia, thalamus, putamen, globus pallidius] - hypoxic or ischemic brain damage secondary to systemic hypoxemia, hypotension or shock not directly related to head trauma</t>
  </si>
  <si>
    <t xml:space="preserve">(1407029)Head (cranium and brain) - Int.Org. - Cerebrum [inc. basal ganglia, thalamus, putamen, globus pallidius] - hypoxic or ischemic brain damage secondary to systemic hypoxemia, hypotension or shock not directly related to head trauma - not associated with coma &gt;24 hoursf   </t>
  </si>
  <si>
    <t xml:space="preserve">Head (cranium and brain) - Int.Org. - Cerebrum [inc. basal ganglia, thalamus, putamen, globus pallidius] - hypoxic or ischemic brain damage secondary to systemic hypoxemia, hypotension or shock not directly related to head trauma - not associated with coma &gt;24 hoursf   </t>
  </si>
  <si>
    <t>(1407039)Head (cranium and brain) - Int.Org. - Cerebrum [inc. basal ganglia, thalamus, putamen, globus pallidius] - hypoxic or ischemic brain damage secondary to systemic hypoxemia, hypotension or shock not directly related to head trauma - associated with coma &gt;24 hours not secondary to primary brain injury; bilateral; multifocal</t>
  </si>
  <si>
    <t>Head (cranium and brain) - Int.Org. - Cerebrum [inc. basal ganglia, thalamus, putamen, globus pallidius] - hypoxic or ischemic brain damage secondary to systemic hypoxemia, hypotension or shock not directly related to head trauma - associated with coma &gt;24 hours not secondary to primary brain injury; bilateral; multifocal</t>
  </si>
  <si>
    <t>(1407993)Head (cranium and brain) - Int.Org. - Pituitary injury</t>
  </si>
  <si>
    <t>Head (cranium and brain) - Int.Org. - Pituitary injury</t>
  </si>
  <si>
    <t>(1500002)Head (cranium and brain) - Skeletal - Skull fracture NFS</t>
  </si>
  <si>
    <t>Head (cranium and brain) - Skeletal - Skull fracture NFS</t>
  </si>
  <si>
    <t>(1502003)Head (cranium and brain) - Skeletal - Base fracture (basilar) NFS</t>
  </si>
  <si>
    <t>Head (cranium and brain) - Skeletal - Base fracture (basilar) NFS</t>
  </si>
  <si>
    <t>(1502023)Head (cranium and brain) - Skeletal - Base fracture (basilar) - without CSF leak</t>
  </si>
  <si>
    <t>Head (cranium and brain) - Skeletal - Base fracture (basilar) - without CSF leak</t>
  </si>
  <si>
    <t>(1502043)Head (cranium and brain) - Skeletal - Base fracture (basilar) - with CSF leak</t>
  </si>
  <si>
    <t>Head (cranium and brain) - Skeletal - Base fracture (basilar) - with CSF leak</t>
  </si>
  <si>
    <t>(1502064)Head (cranium and brain) - Skeletal - Base fracture (basilar) - complex; open with torn, exposed or loss of brain tissue; comminuted; ring; hinge</t>
  </si>
  <si>
    <t>Head (cranium and brain) - Skeletal - Base fracture (basilar) - complex; open with torn, exposed or loss of brain tissue; comminuted; ring; hinge</t>
  </si>
  <si>
    <t>(1504002)Head (cranium and brain) - Skeletal - Vault fracture NFS</t>
  </si>
  <si>
    <t>Head (cranium and brain) - Skeletal - Vault fracture NFS</t>
  </si>
  <si>
    <t>(1504022)Head (cranium and brain) - Skeletal - Vault fracture - closed; simple; undisplaced; diastatic; linear</t>
  </si>
  <si>
    <t>Head (cranium and brain) - Skeletal - Vault fracture - closed; simple; undisplaced; diastatic; linear</t>
  </si>
  <si>
    <t>(1504043)Head (cranium and brain) - Skeletal - Vault fracture - comminuted; compound but dura intact; depressed ≤2cm; displaced</t>
  </si>
  <si>
    <t>Head (cranium and brain) - Skeletal - Vault fracture - comminuted; compound but dura intact; depressed ≤2cm; displaced</t>
  </si>
  <si>
    <t>(1504064)Head (cranium and brain) - Skeletal - Vault fracture - complex; open with torn, exposed or loss of brain tissue</t>
  </si>
  <si>
    <t>Head (cranium and brain) - Skeletal - Vault fracture - complex; open with torn, exposed or loss of brain tissue</t>
  </si>
  <si>
    <t>(1504084)Head (cranium and brain) - Skeletal - Vault fracture - massive; large areas of skull depressed &gt;2cm</t>
  </si>
  <si>
    <t>Head (cranium and brain) - Skeletal - Vault fracture - massive; large areas of skull depressed &gt;2cm</t>
  </si>
  <si>
    <t>(1610001)Head (cranium and brain) - Concussive Injury - Cerebral Concussion, NFS</t>
  </si>
  <si>
    <t>Head (cranium and brain) - Concussive Injury - Cerebral Concussion, NFS</t>
  </si>
  <si>
    <t>(1610011)Head (cranium and brain) - Concussive Injury - Cerebral Concussion, - mild concussion; no loss of consciousness</t>
  </si>
  <si>
    <t>Head (cranium and brain) - Concussive Injury - Cerebral Concussion, - mild concussion; no loss of consciousness</t>
  </si>
  <si>
    <t>(1610022)Head (cranium and brain) - Concussive Injury - Cerebral Concussion, - brief loss of consciousness NFS</t>
  </si>
  <si>
    <t>Head (cranium and brain) - Concussive Injury - Cerebral Concussion, - brief loss of consciousness NFS</t>
  </si>
  <si>
    <t>(1610032)Head (cranium and brain) - Concussive Injury - Cerebral Concussion, - brief loss of consciousness - loss of consciousness &lt;1 hour NFS</t>
  </si>
  <si>
    <t>Head (cranium and brain) - Concussive Injury - Cerebral Concussion, - brief loss of consciousness - loss of consciousness &lt;1 hour NFS</t>
  </si>
  <si>
    <t>(1610042)Head (cranium and brain) - Concussive Injury - Cerebral Concussion, - brief loss of consciousness - loss of consciousness &lt;1 hour - loss of consciousness ≤ 30 mins</t>
  </si>
  <si>
    <t>Head (cranium and brain) - Concussive Injury - Cerebral Concussion, - brief loss of consciousness - loss of consciousness &lt;1 hour - loss of consciousness ≤ 30 mins</t>
  </si>
  <si>
    <t>(1610052)Head (cranium and brain) - Concussive Injury - Cerebral Concussion, - brief loss of consciousness - loss of consciousness &lt;1 hour - loss of consciousness 31-59 mins</t>
  </si>
  <si>
    <t>Head (cranium and brain) - Concussive Injury - Cerebral Concussion, - brief loss of consciousness - loss of consciousness &lt;1 hour - loss of consciousness 31-59 mins</t>
  </si>
  <si>
    <t>(1610063)Head (cranium and brain) - Concussive Injury - Cerebral Concussion, - loss of consciousness 1-6 hours (severe concussion)</t>
  </si>
  <si>
    <t>Head (cranium and brain) - Concussive Injury - Cerebral Concussion, - loss of consciousness 1-6 hours (severe concussion)</t>
  </si>
  <si>
    <t>(1610074)Head (cranium and brain) - Concussive Injury - Diffuse Axonal Injury (prolonged traumatic coma LOC &gt;6 hours not due to mass lesion) NFS</t>
  </si>
  <si>
    <t>Head (cranium and brain) - Concussive Injury - Diffuse Axonal Injury (prolonged traumatic coma LOC &gt;6 hours not due to mass lesion) NFS</t>
  </si>
  <si>
    <t>(1610084)Head (cranium and brain) - Concussive Injury - Diffuse Axonal Injury (prolonged traumatic coma LOC &gt;6 hours not due to mass lesion) - LOC 6-24 hours (mild DAI)</t>
  </si>
  <si>
    <t>Head (cranium and brain) - Concussive Injury - Diffuse Axonal Injury (prolonged traumatic coma LOC &gt;6 hours not due to mass lesion) - LOC 6-24 hours (mild DAI)</t>
  </si>
  <si>
    <t>(1610115)Head (cranium and brain) - Concussive Injury - Diffuse Axonal Injury (prolonged traumatic coma LOC &gt;6 hours not due to mass lesion) - LOC &gt;24 hours NFS</t>
  </si>
  <si>
    <t>Head (cranium and brain) - Concussive Injury - Diffuse Axonal Injury (prolonged traumatic coma LOC &gt;6 hours not due to mass lesion) - LOC &gt;24 hours NFS</t>
  </si>
  <si>
    <t>(1610125)Head (cranium and brain) - Concussive Injury - Diffuse Axonal Injury (prolonged traumatic coma LOC &gt;6 hours not due to mass lesion) - LOC &gt;24 hours NFS - without brainstem signs (moderate DAI)</t>
  </si>
  <si>
    <t>Head (cranium and brain) - Concussive Injury - Diffuse Axonal Injury (prolonged traumatic coma LOC &gt;6 hours not due to mass lesion) - LOC &gt;24 hours NFS - without brainstem signs (moderate DAI)</t>
  </si>
  <si>
    <t>(1610135)Head (cranium and brain) - Concussive Injury - Diffuse Axonal Injury (prolonged traumatic coma LOC &gt;6 hours not due to mass lesion) - LOC &gt;24 hours NFS - with brainstem signs (severe DAI)</t>
  </si>
  <si>
    <t>Head (cranium and brain) - Concussive Injury - Diffuse Axonal Injury (prolonged traumatic coma LOC &gt;6 hours not due to mass lesion) - LOC &gt;24 hours NFS - with brainstem signs (severe DAI)</t>
  </si>
  <si>
    <t>(2000999)Face (inc. Eye and Ear) - Whole Area - Injuries to the Face NFS</t>
  </si>
  <si>
    <t>Face (inc. Eye and Ear) - Whole Area - Injuries to the Face NFS</t>
  </si>
  <si>
    <t>(2009999)Face (inc. Eye and Ear) - Whole Area - Injuries to the Face - Died of facial injury without further substantiation of injuries or no autopsy confirmation of specific injuries</t>
  </si>
  <si>
    <t>Face (inc. Eye and Ear) - Whole Area - Injuries to the Face - Died of facial injury without further substantiation of injuries or no autopsy confirmation of specific injuries</t>
  </si>
  <si>
    <t>(2100991)Face (inc. Eye and Ear) - Whole Area - Skin/subcutaneous/muscle NFS</t>
  </si>
  <si>
    <t>Face (inc. Eye and Ear) - Whole Area - Skin/subcutaneous/muscle NFS</t>
  </si>
  <si>
    <t>(2102021)Face (inc. Eye and Ear) - Whole Area - Skin/subcutaneous/muscle - abrasion</t>
  </si>
  <si>
    <t>Face (inc. Eye and Ear) - Whole Area - Skin/subcutaneous/muscle - abrasion</t>
  </si>
  <si>
    <t>(2104021)Face (inc. Eye and Ear) - Whole Area - Skin/subcutaneous/muscle - contusion; hematoma</t>
  </si>
  <si>
    <t>Face (inc. Eye and Ear) - Whole Area - Skin/subcutaneous/muscle - contusion; hematoma</t>
  </si>
  <si>
    <t>(2106001)Face (inc. Eye and Ear) - Whole Area - Skin/subcutaneous/muscle - laceration NFS</t>
  </si>
  <si>
    <t>Face (inc. Eye and Ear) - Whole Area - Skin/subcutaneous/muscle - laceration NFS</t>
  </si>
  <si>
    <t>(2106021)Face (inc. Eye and Ear) - Whole Area - Skin/subcutaneous/muscle - laceration - minor; superficial</t>
  </si>
  <si>
    <t>Face (inc. Eye and Ear) - Whole Area - Skin/subcutaneous/muscle - laceration - minor; superficial</t>
  </si>
  <si>
    <t>(2106042)Face (inc. Eye and Ear) - Whole Area - Skin/subcutaneous/muscle - laceration - major; &gt;10cm long and into subcutaneous tissue</t>
  </si>
  <si>
    <t>Face (inc. Eye and Ear) - Whole Area - Skin/subcutaneous/muscle - laceration - major; &gt;10cm long and into subcutaneous tissue</t>
  </si>
  <si>
    <t>(2106063)Face (inc. Eye and Ear) - Whole Area - Skin/subcutaneous/muscle - laceration  - blood loss &gt;20% by volume</t>
  </si>
  <si>
    <t>Face (inc. Eye and Ear) - Whole Area - Skin/subcutaneous/muscle - laceration  - blood loss &gt;20% by volume</t>
  </si>
  <si>
    <t>(2108001)Face (inc. Eye and Ear) - Whole Area - Skin/subcutaneous/muscle - avulsion NFS</t>
  </si>
  <si>
    <t>Face (inc. Eye and Ear) - Whole Area - Skin/subcutaneous/muscle - avulsion NFS</t>
  </si>
  <si>
    <t>(2108021)Face (inc. Eye and Ear) - Whole Area - Skin/subcutaneous/muscle - avulsion - minor; superficial; ≤25cm2</t>
  </si>
  <si>
    <t>Face (inc. Eye and Ear) - Whole Area - Skin/subcutaneous/muscle - avulsion - minor; superficial; ≤25cm2</t>
  </si>
  <si>
    <t>(2108042)Face (inc. Eye and Ear) - Whole Area - Skin/subcutaneous/muscle - avulsion - major; &gt;25cm2</t>
  </si>
  <si>
    <t>Face (inc. Eye and Ear) - Whole Area - Skin/subcutaneous/muscle - avulsion - major; &gt;25cm2</t>
  </si>
  <si>
    <t>(2108063)Face (inc. Eye and Ear) - Whole Area - Skin/subcutaneous/muscle - avulsion - blood loss &gt;20% by volume</t>
  </si>
  <si>
    <t>Face (inc. Eye and Ear) - Whole Area - Skin/subcutaneous/muscle - avulsion - blood loss &gt;20% by volume</t>
  </si>
  <si>
    <t>(2160001)Face (inc. Eye and Ear) - Whole Area - Penetrating injury NFS</t>
  </si>
  <si>
    <t>Face (inc. Eye and Ear) - Whole Area - Penetrating injury NFS</t>
  </si>
  <si>
    <t>(2160021)Face (inc. Eye and Ear) - Whole Area - Penetrating injury - minor; superficial</t>
  </si>
  <si>
    <t>Face (inc. Eye and Ear) - Whole Area - Penetrating injury - minor; superficial</t>
  </si>
  <si>
    <t>(2160042)Face (inc. Eye and Ear) - Whole Area - Penetrating injury - with tissue loss &gt;25cm2</t>
  </si>
  <si>
    <t>Face (inc. Eye and Ear) - Whole Area - Penetrating injury - with tissue loss &gt;25cm2</t>
  </si>
  <si>
    <t>(2160063)Face (inc. Eye and Ear) - Whole Area - Penetrating injury - with blood loss &gt;20% by volume</t>
  </si>
  <si>
    <t>Face (inc. Eye and Ear) - Whole Area - Penetrating injury - with blood loss &gt;20% by volume</t>
  </si>
  <si>
    <t>(2160084)Face (inc. Eye and Ear) - Whole Area - Penetrating injury - massive destruction of whole face including both eyes</t>
  </si>
  <si>
    <t>Face (inc. Eye and Ear) - Whole Area - Penetrating injury - massive destruction of whole face including both eyes</t>
  </si>
  <si>
    <t>(2200999)Face (inc. Eye and Ear) - Vessels - Vascular Injury in Face NFS</t>
  </si>
  <si>
    <t>Face (inc. Eye and Ear) - Vessels - Vascular Injury in Face NFS</t>
  </si>
  <si>
    <t>(2202001)Face (inc. Eye and Ear) - Vessels - External carotid artery branch(es) [inc. facial, temporal, and internal maxillary] laceration NFS</t>
  </si>
  <si>
    <t>Face (inc. Eye and Ear) - Vessels - External carotid artery branch(es) [inc. facial, temporal, and internal maxillary] laceration NFS</t>
  </si>
  <si>
    <t>(2202021)Face (inc. Eye and Ear) - Vessels - External carotid artery branch(es) [inc. facial, temporal, and internal maxillary] laceration - minor; superficial</t>
  </si>
  <si>
    <t>Face (inc. Eye and Ear) - Vessels - External carotid artery branch(es) [inc. facial, temporal, and internal maxillary] laceration - minor; superficial</t>
  </si>
  <si>
    <t>(2202043)Face (inc. Eye and Ear) - Vessels - External carotid artery branch(es) [inc. facial, temporal, and internal maxillary] laceration - major; transection; blood loss &gt;20% by volume</t>
  </si>
  <si>
    <t>Face (inc. Eye and Ear) - Vessels - External carotid artery branch(es) [inc. facial, temporal, and internal maxillary] laceration - major; transection; blood loss &gt;20% by volume</t>
  </si>
  <si>
    <t>(2302022)Face (inc. Eye and Ear) - Nerves - Optic Nerve - contusion</t>
  </si>
  <si>
    <t>Face (inc. Eye and Ear) - Nerves - Optic Nerve - contusion</t>
  </si>
  <si>
    <t>(2302032)Face (inc. Eye and Ear) - Nerves - Optic Nerve - contusion - bilateral</t>
  </si>
  <si>
    <t>Face (inc. Eye and Ear) - Nerves - Optic Nerve - contusion - bilateral</t>
  </si>
  <si>
    <t>(2302042)Face (inc. Eye and Ear) - Nerves - Optic Nerve - laceration</t>
  </si>
  <si>
    <t>Face (inc. Eye and Ear) - Nerves - Optic Nerve - laceration</t>
  </si>
  <si>
    <t>(2302053)Face (inc. Eye and Ear) - Nerves - Optic Nerve - laceration - bilateral</t>
  </si>
  <si>
    <t>Face (inc. Eye and Ear) - Nerves - Optic Nerve - laceration - bilateral</t>
  </si>
  <si>
    <t>(2302062)Face (inc. Eye and Ear) - Nerves - Optic Nerve - avulsion</t>
  </si>
  <si>
    <t>Face (inc. Eye and Ear) - Nerves - Optic Nerve - avulsion</t>
  </si>
  <si>
    <t>(2302073)Face (inc. Eye and Ear) - Nerves - Optic Nerve - avulsion - bilateral</t>
  </si>
  <si>
    <t>Face (inc. Eye and Ear) - Nerves - Optic Nerve - avulsion - bilateral</t>
  </si>
  <si>
    <t>(2302991)Face (inc. Eye and Ear) - Nerves - Optic Nerve NFS</t>
  </si>
  <si>
    <t>Face (inc. Eye and Ear) - Nerves - Optic Nerve NFS</t>
  </si>
  <si>
    <t>(2402041)Face (inc. Eye and Ear) - Int.Org. - Ear - Ear Canal injury</t>
  </si>
  <si>
    <t>Face (inc. Eye and Ear) - Int.Org. - Ear - Ear Canal injury</t>
  </si>
  <si>
    <t>(2402051)Face (inc. Eye and Ear) - Int.Org. - Ear - Inner or Middle Ear injury - injury involving tinnitus</t>
  </si>
  <si>
    <t>Face (inc. Eye and Ear) - Int.Org. - Ear - Inner or Middle Ear injury - injury involving tinnitus</t>
  </si>
  <si>
    <t>(2402061)Face (inc. Eye and Ear) - Int.Org. - Ear - Inner or Middle Ear injury-  injury involving dizziness</t>
  </si>
  <si>
    <t>Face (inc. Eye and Ear) - Int.Org. - Ear - Inner or Middle Ear injury-  injury involving dizziness</t>
  </si>
  <si>
    <t>(2402072)Face (inc. Eye and Ear) - Int.Org. - Ear - Inner or Middle Earinjury - bilateral</t>
  </si>
  <si>
    <t>Face (inc. Eye and Ear) - Int.Org. - Ear - Inner or Middle Earinjury - bilateral</t>
  </si>
  <si>
    <t>(2402081)Face (inc. Eye and Ear) - Int.Org. - Ear - Inner or Middle Earinjury NFS</t>
  </si>
  <si>
    <t>Face (inc. Eye and Ear) - Int.Org. - Ear - Inner or Middle Earinjury NFS</t>
  </si>
  <si>
    <t>(2402121)Face (inc. Eye and Ear) - Int.Org. - Ear - Ossicular chain (ear bone) dislocation</t>
  </si>
  <si>
    <t>Face (inc. Eye and Ear) - Int.Org. - Ear - Ossicular chain (ear bone) dislocation</t>
  </si>
  <si>
    <t>(2402132)Face (inc. Eye and Ear) - Int.Org. - Ear - Ossicular chain (ear bone) dislocation - bilateral</t>
  </si>
  <si>
    <t>Face (inc. Eye and Ear) - Int.Org. - Ear - Ossicular chain (ear bone) dislocation - bilateral</t>
  </si>
  <si>
    <t>(2402161)Face (inc. Eye and Ear) - Int.Org. - Ear - Tympanic membrane (eardrum) rupture</t>
  </si>
  <si>
    <t>Face (inc. Eye and Ear) - Int.Org. - Ear - Tympanic membrane (eardrum) rupture</t>
  </si>
  <si>
    <t>(2402201)Face (inc. Eye and Ear) - Int.Org. - Ear - Vestibular apparatus injury</t>
  </si>
  <si>
    <t>Face (inc. Eye and Ear) - Int.Org. - Ear - Vestibular apparatus injury</t>
  </si>
  <si>
    <t>(2402991)Face (inc. Eye and Ear) - Int.Org. - Ear NFS</t>
  </si>
  <si>
    <t>Face (inc. Eye and Ear) - Int.Org. - Ear NFS</t>
  </si>
  <si>
    <t>(2404022)Face (inc. Eye and Ear) - Int.Org. - Eye - Eye avulsion; enucleation</t>
  </si>
  <si>
    <t>Face (inc. Eye and Ear) - Int.Org. - Eye - Eye avulsion; enucleation</t>
  </si>
  <si>
    <t>(2404033)Face (inc. Eye and Ear) - Int.Org. - Eye - Eye avulsion; enucleation - bilateral</t>
  </si>
  <si>
    <t>Face (inc. Eye and Ear) - Int.Org. - Eye - Eye avulsion; enucleation - bilateral</t>
  </si>
  <si>
    <t>(2404081)Face (inc. Eye and Ear) - Int.Org. - Eye - Canaliculus (lacrimal/tear duct) laceration</t>
  </si>
  <si>
    <t>Face (inc. Eye and Ear) - Int.Org. - Eye - Canaliculus (lacrimal/tear duct) laceration</t>
  </si>
  <si>
    <t>(2404161)Face (inc. Eye and Ear) - Int.Org. - Eye - Conjunctiva injury</t>
  </si>
  <si>
    <t>Face (inc. Eye and Ear) - Int.Org. - Eye - Conjunctiva injury</t>
  </si>
  <si>
    <t>(2404991)Face (inc. Eye and Ear) - Int.Org. - Eye NFS</t>
  </si>
  <si>
    <t>Face (inc. Eye and Ear) - Int.Org. - Eye NFS</t>
  </si>
  <si>
    <t>(2405021)Face (inc. Eye and Ear) - Int.Org. - Eye - Choroid - rupture</t>
  </si>
  <si>
    <t>Face (inc. Eye and Ear) - Int.Org. - Eye - Choroid - rupture</t>
  </si>
  <si>
    <t>(2405041)Face (inc. Eye and Ear) - Int.Org. - Eye - Choroid - rupture - peripheral; not involving macula</t>
  </si>
  <si>
    <t>Face (inc. Eye and Ear) - Int.Org. - Eye - Choroid - rupture - peripheral; not involving macula</t>
  </si>
  <si>
    <t>(2405061)Face (inc. Eye and Ear) - Int.Org. - Eye - Choroid - rupture - central; involving macula</t>
  </si>
  <si>
    <t>Face (inc. Eye and Ear) - Int.Org. - Eye - Choroid - rupture - central; involving macula</t>
  </si>
  <si>
    <t>(2405081)Face (inc. Eye and Ear) - Int.Org. - Eye - Choroid - detachment</t>
  </si>
  <si>
    <t>Face (inc. Eye and Ear) - Int.Org. - Eye - Choroid - detachment</t>
  </si>
  <si>
    <t>(2405101)Face (inc. Eye and Ear) - Int.Org. - Eye - Choroid - hemorrhage</t>
  </si>
  <si>
    <t>Face (inc. Eye and Ear) - Int.Org. - Eye - Choroid - hemorrhage</t>
  </si>
  <si>
    <t>(2405991)Face (inc. Eye and Ear) - Int.Org. - Eye - Choroid NFS</t>
  </si>
  <si>
    <t>Face (inc. Eye and Ear) - Int.Org. - Eye - Choroid NFS</t>
  </si>
  <si>
    <t>(2406021)Face (inc. Eye and Ear) - Int.Org. - Eye - Cornea - abrasion</t>
  </si>
  <si>
    <t>Face (inc. Eye and Ear) - Int.Org. - Eye - Cornea - abrasion</t>
  </si>
  <si>
    <t>(2406031)Face (inc. Eye and Ear) - Int.Org. - Eye - Cornea - burn, thermal or chemical</t>
  </si>
  <si>
    <t>Face (inc. Eye and Ear) - Int.Org. - Eye - Cornea - burn, thermal or chemical</t>
  </si>
  <si>
    <t>(2406041)Face (inc. Eye and Ear) - Int.Org. - Eye - Cornea - contusion</t>
  </si>
  <si>
    <t>Face (inc. Eye and Ear) - Int.Org. - Eye - Cornea - contusion</t>
  </si>
  <si>
    <t>(2406101)Face (inc. Eye and Ear) - Int.Org. - Eye - Cornea - contusion - hyphema  NFS</t>
  </si>
  <si>
    <t>Face (inc. Eye and Ear) - Int.Org. - Eye - Cornea - contusion - hyphema  NFS</t>
  </si>
  <si>
    <t>(2406111)Face (inc. Eye and Ear) - Int.Org. - Eye - Cornea - contusion- hyphema - minor; ≤50% of anterior chamber</t>
  </si>
  <si>
    <t>Face (inc. Eye and Ear) - Int.Org. - Eye - Cornea - contusion- hyphema - minor; ≤50% of anterior chamber</t>
  </si>
  <si>
    <t>(2406121)Face (inc. Eye and Ear) - Int.Org. - Eye - Cornea - contusion - hyphema - major; &gt;50% of anterior chamber</t>
  </si>
  <si>
    <t>Face (inc. Eye and Ear) - Int.Org. - Eye - Cornea - contusion - hyphema - major; &gt;50% of anterior chamber</t>
  </si>
  <si>
    <t>(2406201)Face (inc. Eye and Ear) - Int.Org. - Eye - Cornea - laceration NFS</t>
  </si>
  <si>
    <t>Face (inc. Eye and Ear) - Int.Org. - Eye - Cornea - laceration NFS</t>
  </si>
  <si>
    <t>(2406211)Face (inc. Eye and Ear) - Int.Org. - Eye - Cornea - laceration - not involving central 3mm of cornea</t>
  </si>
  <si>
    <t>Face (inc. Eye and Ear) - Int.Org. - Eye - Cornea - laceration - not involving central 3mm of cornea</t>
  </si>
  <si>
    <t>(2406221)Face (inc. Eye and Ear) - Int.Org. - Eye - Cornea - laceration - not involving central 3mm of cornea - without prolapse</t>
  </si>
  <si>
    <t>Face (inc. Eye and Ear) - Int.Org. - Eye - Cornea - laceration - not involving central 3mm of cornea - without prolapse</t>
  </si>
  <si>
    <t>(2406231)Face (inc. Eye and Ear) - Int.Org. - Eye - Cornea - laceration - not involving central 3mm of cornea - with prolapse</t>
  </si>
  <si>
    <t>Face (inc. Eye and Ear) - Int.Org. - Eye - Cornea - laceration - not involving central 3mm of cornea - with prolapse</t>
  </si>
  <si>
    <t>(2406241)Face (inc. Eye and Ear) - Int.Org. - Eye - Cornea - laceration - involving central 3mm of cornea</t>
  </si>
  <si>
    <t>Face (inc. Eye and Ear) - Int.Org. - Eye - Cornea - laceration - involving central 3mm of cornea</t>
  </si>
  <si>
    <t>(2406251)Face (inc. Eye and Ear) - Int.Org. - Eye - Cornea - laceration - involving central 3mm of cornea - without prolapse</t>
  </si>
  <si>
    <t>Face (inc. Eye and Ear) - Int.Org. - Eye - Cornea - laceration - involving central 3mm of cornea - without prolapse</t>
  </si>
  <si>
    <t>(2406261)Face (inc. Eye and Ear) - Int.Org. - Eye - Cornea - laceration - involving central 3mm of cornea - with prolapse</t>
  </si>
  <si>
    <t>Face (inc. Eye and Ear) - Int.Org. - Eye - Cornea - laceration - involving central 3mm of cornea - with prolapse</t>
  </si>
  <si>
    <t>(2406991)Face (inc. Eye and Ear) - Int.Org. - Eye - Cornea NFS</t>
  </si>
  <si>
    <t>Face (inc. Eye and Ear) - Int.Org. - Eye - Cornea NFS</t>
  </si>
  <si>
    <t>(2407791)Face (inc. Eye and Ear) - Int.Org. - Eye - Injury with retained Intraocular Foreign Body - posterior chamber</t>
  </si>
  <si>
    <t>Face (inc. Eye and Ear) - Int.Org. - Eye - Injury with retained Intraocular Foreign Body - posterior chamber</t>
  </si>
  <si>
    <t>(2407891)Face (inc. Eye and Ear) - Int.Org. - Eye - Injury with retained Intraocular Foreign Body - anterior chamber</t>
  </si>
  <si>
    <t>Face (inc. Eye and Ear) - Int.Org. - Eye - Injury with retained Intraocular Foreign Body - anterior chamber</t>
  </si>
  <si>
    <t>(2407991)Face (inc. Eye and Ear) - Int.Org. - Eye - Injury with retained Intraocular Foreign Body</t>
  </si>
  <si>
    <t>Face (inc. Eye and Ear) - Int.Org. - Eye - Injury with retained Intraocular Foreign Body</t>
  </si>
  <si>
    <t>(2408001)Face (inc. Eye and Ear) - Int.Org. - Eye - Lens NFS</t>
  </si>
  <si>
    <t>Face (inc. Eye and Ear) - Int.Org. - Eye - Lens NFS</t>
  </si>
  <si>
    <t>(2408021)Face (inc. Eye and Ear) - Int.Org. - Eye - Lens - capsular rupture NFS</t>
  </si>
  <si>
    <t>Face (inc. Eye and Ear) - Int.Org. - Eye - Lens - capsular rupture NFS</t>
  </si>
  <si>
    <t>(2408041)Face (inc. Eye and Ear) - Int.Org. - Eye - Lens - capsular rupture - anterior capsule</t>
  </si>
  <si>
    <t>Face (inc. Eye and Ear) - Int.Org. - Eye - Lens - capsular rupture - anterior capsule</t>
  </si>
  <si>
    <t>(2408061)Face (inc. Eye and Ear) - Int.Org. - Eye - Lens - capsular rupture - posterior capsule</t>
  </si>
  <si>
    <t>Face (inc. Eye and Ear) - Int.Org. - Eye - Lens - capsular rupture - posterior capsule</t>
  </si>
  <si>
    <t>(2408081)Face (inc. Eye and Ear) - Int.Org. - Eye - Lens - capsular rupture - both anterior and posterior capsules</t>
  </si>
  <si>
    <t>Face (inc. Eye and Ear) - Int.Org. - Eye - Lens - capsular rupture - both anterior and posterior capsules</t>
  </si>
  <si>
    <t>(2408121)Face (inc. Eye and Ear) - Int.Org. - Eye - Lens - dislocation; subluxation</t>
  </si>
  <si>
    <t>Face (inc. Eye and Ear) - Int.Org. - Eye - Lens - dislocation; subluxation</t>
  </si>
  <si>
    <t>(2408141)Face (inc. Eye and Ear) - Int.Org. - Eye - Lens - dislocation; subluxation - anterior segment</t>
  </si>
  <si>
    <t>Face (inc. Eye and Ear) - Int.Org. - Eye - Lens - dislocation; subluxation - anterior segment</t>
  </si>
  <si>
    <t>(2408161)Face (inc. Eye and Ear) - Int.Org. - Eye - Lens - dislocation; subluxation - posterior segment</t>
  </si>
  <si>
    <t>Face (inc. Eye and Ear) - Int.Org. - Eye - Lens - dislocation; subluxation - posterior segment</t>
  </si>
  <si>
    <t>(2409021)Face (inc. Eye and Ear) - Int.Org. - Eye - Macula - contusion; edema</t>
  </si>
  <si>
    <t>Face (inc. Eye and Ear) - Int.Org. - Eye - Macula - contusion; edema</t>
  </si>
  <si>
    <t>(2409042)Face (inc. Eye and Ear) - Int.Org. - Eye - Macula - hole</t>
  </si>
  <si>
    <t>Face (inc. Eye and Ear) - Int.Org. - Eye - Macula - hole</t>
  </si>
  <si>
    <t>(2409991)Face (inc. Eye and Ear) - Int.Org. - Eye - Macula NFS</t>
  </si>
  <si>
    <t>Face (inc. Eye and Ear) - Int.Org. - Eye - Macula NFS</t>
  </si>
  <si>
    <t>(2410001)Face (inc. Eye and Ear) - Int.Org. - Eye - Retina - laceration; tear NFS</t>
  </si>
  <si>
    <t>Face (inc. Eye and Ear) - Int.Org. - Eye - Retina - laceration; tear NFS</t>
  </si>
  <si>
    <t>(2410021)Face (inc. Eye and Ear) - Int.Org. - Eye - Retina - laceration; tear - minor; ≤90°</t>
  </si>
  <si>
    <t>Face (inc. Eye and Ear) - Int.Org. - Eye - Retina - laceration; tear - minor; ≤90°</t>
  </si>
  <si>
    <t>(2410041)Face (inc. Eye and Ear) - Int.Org. - Eye - Retina - laceration, tear - major; &gt;90°</t>
  </si>
  <si>
    <t>Face (inc. Eye and Ear) - Int.Org. - Eye - Retina - laceration, tear - major; &gt;90°</t>
  </si>
  <si>
    <t>(2410062)Face (inc. Eye and Ear) - Int.Org. - Eye - Retina - detachment NFS</t>
  </si>
  <si>
    <t>Face (inc. Eye and Ear) - Int.Org. - Eye - Retina - detachment NFS</t>
  </si>
  <si>
    <t>(2410082)Face (inc. Eye and Ear) - Int.Org. - Eye - Retina - detachment - with macula attached</t>
  </si>
  <si>
    <t>Face (inc. Eye and Ear) - Int.Org. - Eye - Retina - detachment - with macula attached</t>
  </si>
  <si>
    <t>(2410102)Face (inc. Eye and Ear) - Int.Org. - Eye - Retina - detachment - with macula detached</t>
  </si>
  <si>
    <t>Face (inc. Eye and Ear) - Int.Org. - Eye - Retina - detachment - with macula detached</t>
  </si>
  <si>
    <t>(2410991)Face (inc. Eye and Ear) - Int.Org. - Eye - Retina NFS</t>
  </si>
  <si>
    <t>Face (inc. Eye and Ear) - Int.Org. - Eye - Retina NFS</t>
  </si>
  <si>
    <t>(2412002)Face (inc. Eye and Ear) - Int.Org. - Eye - Sclera [inc. globe] - laceration; rupture</t>
  </si>
  <si>
    <t>Face (inc. Eye and Ear) - Int.Org. - Eye - Sclera [inc. globe] - laceration; rupture</t>
  </si>
  <si>
    <t>(2412012)Face (inc. Eye and Ear) - Int.Org. - Eye - Sclera [inc. globe] - laceration; rupture - anterior to ora serrata</t>
  </si>
  <si>
    <t>Face (inc. Eye and Ear) - Int.Org. - Eye - Sclera [inc. globe] - laceration; rupture - anterior to ora serrata</t>
  </si>
  <si>
    <t>(2412022)Face (inc. Eye and Ear) - Int.Org. - Eye - Sclera [inc. globe] - laceration; rupture - anterior to ora serrata - without prolapse</t>
  </si>
  <si>
    <t>Face (inc. Eye and Ear) - Int.Org. - Eye - Sclera [inc. globe] - laceration; rupture - anterior to ora serrata - without prolapse</t>
  </si>
  <si>
    <t>(2412032)Face (inc. Eye and Ear) - Int.Org. - Eye - Sclera [inc. globe] - laceration; rupture - anterior to ora serrata - with prolapse</t>
  </si>
  <si>
    <t>Face (inc. Eye and Ear) - Int.Org. - Eye - Sclera [inc. globe] - laceration; rupture - anterior to ora serrata - with prolapse</t>
  </si>
  <si>
    <t>(2412042)Face (inc. Eye and Ear) - Int.Org. - Eye - Sclera [inc. globe] - laceration; rupture - posterior to ora serrata but anterior to equator</t>
  </si>
  <si>
    <t>Face (inc. Eye and Ear) - Int.Org. - Eye - Sclera [inc. globe] - laceration; rupture - posterior to ora serrata but anterior to equator</t>
  </si>
  <si>
    <t>(2412052)Face (inc. Eye and Ear) - Int.Org. - Eye - Sclera [inc. globe] - laceration; rupture - posterior to ora serrata but anterior to equator - without prolapse</t>
  </si>
  <si>
    <t>Face (inc. Eye and Ear) - Int.Org. - Eye - Sclera [inc. globe] - laceration; rupture - posterior to ora serrata but anterior to equator - without prolapse</t>
  </si>
  <si>
    <t>(2412062)Face (inc. Eye and Ear) - Int.Org. - Eye - Sclera [inc. globe] - laceration; rupture - posterior to ora serrata but anterior to equator - with prolapse</t>
  </si>
  <si>
    <t>Face (inc. Eye and Ear) - Int.Org. - Eye - Sclera [inc. globe] - laceration; rupture - posterior to ora serrata but anterior to equator - with prolapse</t>
  </si>
  <si>
    <t>(2412072)Face (inc. Eye and Ear) - Int.Org. - Eye - Sclera [inc. globe] - laceration; rupture - posterior to equator</t>
  </si>
  <si>
    <t>Face (inc. Eye and Ear) - Int.Org. - Eye - Sclera [inc. globe] - laceration; rupture - posterior to equator</t>
  </si>
  <si>
    <t>(2412082)Face (inc. Eye and Ear) - Int.Org. - Eye - Sclera [inc. globe] - laceration; rupture - posterior to equator - without prolapse</t>
  </si>
  <si>
    <t>Face (inc. Eye and Ear) - Int.Org. - Eye - Sclera [inc. globe] - laceration; rupture - posterior to equator - without prolapse</t>
  </si>
  <si>
    <t>(2412092)Face (inc. Eye and Ear) - Int.Org. - Eye - Sclera [inc. globe] - laceration; rupture - posterior to equator - with prolapse</t>
  </si>
  <si>
    <t>Face (inc. Eye and Ear) - Int.Org. - Eye - Sclera [inc. globe] - laceration; rupture - posterior to equator - with prolapse</t>
  </si>
  <si>
    <t>(2412991)Face (inc. Eye and Ear) - Int.Org. - Eye - Sclera [inc. globe] NFS</t>
  </si>
  <si>
    <t>Face (inc. Eye and Ear) - Int.Org. - Eye - Sclera [inc. globe] NFS</t>
  </si>
  <si>
    <t>(2414991)Face (inc. Eye and Ear) - Int.Org. - Eye - Uvea injury</t>
  </si>
  <si>
    <t>Face (inc. Eye and Ear) - Int.Org. - Eye - Uvea injury</t>
  </si>
  <si>
    <t>(2416011)Face (inc. Eye and Ear) - Int.Org. - Eye - Vitreous - hemorrhage</t>
  </si>
  <si>
    <t>Face (inc. Eye and Ear) - Int.Org. - Eye - Vitreous - hemorrhage</t>
  </si>
  <si>
    <t>(2416021)Face (inc. Eye and Ear) - Int.Org. - Eye - Vitreous - hemorrhage - retina visible</t>
  </si>
  <si>
    <t>Face (inc. Eye and Ear) - Int.Org. - Eye - Vitreous - hemorrhage - retina visible</t>
  </si>
  <si>
    <t>(2416031)Face (inc. Eye and Ear) - Int.Org. - Eye - Vitreous - hemorrhage - retina not visible</t>
  </si>
  <si>
    <t>Face (inc. Eye and Ear) - Int.Org. - Eye - Vitreous - hemorrhage - retina not visible</t>
  </si>
  <si>
    <t>(2416041)Face (inc. Eye and Ear) - Int.Org. - Eye - Vitreous - detachment</t>
  </si>
  <si>
    <t>Face (inc. Eye and Ear) - Int.Org. - Eye - Vitreous - detachment</t>
  </si>
  <si>
    <t>(2416991)Face (inc. Eye and Ear) - Int.Org. - Eye - Vitreous NFS</t>
  </si>
  <si>
    <t>Face (inc. Eye and Ear) - Int.Org. - Eye - Vitreous NFS</t>
  </si>
  <si>
    <t>(2430991)Face (inc. Eye and Ear) - Int.Org. - Mouth injury</t>
  </si>
  <si>
    <t>Face (inc. Eye and Ear) - Int.Org. - Mouth injury</t>
  </si>
  <si>
    <t>(2431011)Face (inc. Eye and Ear) - Int.Org. - Palate - laceration</t>
  </si>
  <si>
    <t>Face (inc. Eye and Ear) - Int.Org. - Palate - laceration</t>
  </si>
  <si>
    <t>(2431022)Face (inc. Eye and Ear) - Int.Org. - Palate - fracture</t>
  </si>
  <si>
    <t>Face (inc. Eye and Ear) - Int.Org. - Palate - fracture</t>
  </si>
  <si>
    <t>(2431991)Face (inc. Eye and Ear) - Int.Org. - Palate NFS</t>
  </si>
  <si>
    <t>Face (inc. Eye and Ear) - Int.Org. - Palate NFS</t>
  </si>
  <si>
    <t>(2432021)Face (inc. Eye and Ear) - Int.Org. - Gingiva (gum) - contusion</t>
  </si>
  <si>
    <t>Face (inc. Eye and Ear) - Int.Org. - Gingiva (gum) - contusion</t>
  </si>
  <si>
    <t>(2432041)Face (inc. Eye and Ear) - Int.Org. - Gingiva (gum) - laceration</t>
  </si>
  <si>
    <t>Face (inc. Eye and Ear) - Int.Org. - Gingiva (gum) - laceration</t>
  </si>
  <si>
    <t>(2432061)Face (inc. Eye and Ear) - Int.Org. - Gingiva (gum) - avulsion</t>
  </si>
  <si>
    <t>Face (inc. Eye and Ear) - Int.Org. - Gingiva (gum) - avulsion</t>
  </si>
  <si>
    <t>(2432991)Face (inc. Eye and Ear) - Int.Org. - Gingiva (gum) NFS</t>
  </si>
  <si>
    <t>Face (inc. Eye and Ear) - Int.Org. - Gingiva (gum) NFS</t>
  </si>
  <si>
    <t>(2434001)Face (inc. Eye and Ear) - Int.Org. - Tongue - laceration NFS</t>
  </si>
  <si>
    <t>Face (inc. Eye and Ear) - Int.Org. - Tongue - laceration NFS</t>
  </si>
  <si>
    <t>(2434021)Face (inc. Eye and Ear) - Int.Org. - Tongue - laceration - minor; superficial</t>
  </si>
  <si>
    <t>Face (inc. Eye and Ear) - Int.Org. - Tongue - laceration - minor; superficial</t>
  </si>
  <si>
    <t>(2434042)Face (inc. Eye and Ear) - Int.Org. - Tongue - laceration - deep; extensive</t>
  </si>
  <si>
    <t>Face (inc. Eye and Ear) - Int.Org. - Tongue - laceration - deep; extensive</t>
  </si>
  <si>
    <t>(2502002)Face (inc. Eye and Ear) - Skeletal - Alveolar ridge fracture with or without injury to teeth</t>
  </si>
  <si>
    <t>Face (inc. Eye and Ear) - Skeletal - Alveolar ridge fracture with or without injury to teeth</t>
  </si>
  <si>
    <t>(2504001)Face (inc. Eye and Ear) - Skeletal - Facial bone(s) fracture NFS</t>
  </si>
  <si>
    <t>Face (inc. Eye and Ear) - Skeletal - Facial bone(s) fracture NFS</t>
  </si>
  <si>
    <t>(2506001)Face (inc. Eye and Ear) - Skeletal - Mandible fracture NFS</t>
  </si>
  <si>
    <t>Face (inc. Eye and Ear) - Skeletal - Mandible fracture NFS</t>
  </si>
  <si>
    <t>(2506021)Face (inc. Eye and Ear) - Skeletal - Mandible fracture - closed but NFS as to site</t>
  </si>
  <si>
    <t>Face (inc. Eye and Ear) - Skeletal - Mandible fracture - closed but NFS as to site</t>
  </si>
  <si>
    <t>(2506031)Face (inc. Eye and Ear) - Skeletal - Mandible fracture - closed - condyle</t>
  </si>
  <si>
    <t>Face (inc. Eye and Ear) - Skeletal - Mandible fracture - closed - condyle</t>
  </si>
  <si>
    <t>(2506041)Face (inc. Eye and Ear) - Skeletal - Mandible fracture - closed - coronoid</t>
  </si>
  <si>
    <t>Face (inc. Eye and Ear) - Skeletal - Mandible fracture - closed - coronoid</t>
  </si>
  <si>
    <t>(2506051)Face (inc. Eye and Ear) - Skeletal - Mandible fracture - closed - angle</t>
  </si>
  <si>
    <t>Face (inc. Eye and Ear) - Skeletal - Mandible fracture - closed - angle</t>
  </si>
  <si>
    <t>(2506061)Face (inc. Eye and Ear) - Skeletal - Mandible fracture - closed - symphysis/parasymphysis</t>
  </si>
  <si>
    <t>Face (inc. Eye and Ear) - Skeletal - Mandible fracture - closed - symphysis/parasymphysis</t>
  </si>
  <si>
    <t>(2506071)Face (inc. Eye and Ear) - Skeletal - Mandible fracture - closed - body</t>
  </si>
  <si>
    <t>Face (inc. Eye and Ear) - Skeletal - Mandible fracture - closed - body</t>
  </si>
  <si>
    <t>(2506081)Face (inc. Eye and Ear) - Skeletal - Mandible fracture - closed - ramus</t>
  </si>
  <si>
    <t>Face (inc. Eye and Ear) - Skeletal - Mandible fracture - closed - ramus</t>
  </si>
  <si>
    <t>(2506102)Face (inc. Eye and Ear) - Skeletal - Mandible fracture - open/displaced/comminuted but NFS as to site</t>
  </si>
  <si>
    <t>Face (inc. Eye and Ear) - Skeletal - Mandible fracture - open/displaced/comminuted but NFS as to site</t>
  </si>
  <si>
    <t>(2506112)Face (inc. Eye and Ear) - Skeletal - Mandible fracture - open/displaced/comminuted - condyle</t>
  </si>
  <si>
    <t>Face (inc. Eye and Ear) - Skeletal - Mandible fracture - open/displaced/comminuted - condyle</t>
  </si>
  <si>
    <t>(2506122)Face (inc. Eye and Ear) - Skeletal - Mandible fracture - open/displaced/comminuted - coronoid</t>
  </si>
  <si>
    <t>Face (inc. Eye and Ear) - Skeletal - Mandible fracture - open/displaced/comminuted - coronoid</t>
  </si>
  <si>
    <t>(2506132)Face (inc. Eye and Ear) - Skeletal - Mandible fracture - open/displaced/comminuted - angle</t>
  </si>
  <si>
    <t>Face (inc. Eye and Ear) - Skeletal - Mandible fracture - open/displaced/comminuted - angle</t>
  </si>
  <si>
    <t>(2506142)Face (inc. Eye and Ear) - Skeletal - Mandible fracture - open/displaced/comminuted - symphysis/parasymphysis</t>
  </si>
  <si>
    <t>Face (inc. Eye and Ear) - Skeletal - Mandible fracture - open/displaced/comminuted - symphysis/parasymphysis</t>
  </si>
  <si>
    <t>(2506152)Face (inc. Eye and Ear) - Skeletal - Mandible fracture - open/displaced/comminuted - body</t>
  </si>
  <si>
    <t>Face (inc. Eye and Ear) - Skeletal - Mandible fracture - open/displaced/comminuted - body</t>
  </si>
  <si>
    <t>(2506162)Face (inc. Eye and Ear) - Skeletal - Mandible fracture - open/displaced/comminuted - ramus</t>
  </si>
  <si>
    <t>Face (inc. Eye and Ear) - Skeletal - Mandible fracture - open/displaced/comminuted - ramus</t>
  </si>
  <si>
    <t>(2508002)Face (inc. Eye and Ear) - Skeletal - Maxilla fracture [including maxillary sinus]</t>
  </si>
  <si>
    <t>Face (inc. Eye and Ear) - Skeletal - Maxilla fracture [including maxillary sinus]</t>
  </si>
  <si>
    <t>(2508042)Face (inc. Eye and Ear) - Skeletal - Maxilla fracture [including maxillary sinus] - LeFort I</t>
  </si>
  <si>
    <t>Face (inc. Eye and Ear) - Skeletal - Maxilla fracture [including maxillary sinus] - LeFort I</t>
  </si>
  <si>
    <t>(2508062)Face (inc. Eye and Ear) - Skeletal - Maxilla fracture [including maxillary sinus] - LeFort II</t>
  </si>
  <si>
    <t>Face (inc. Eye and Ear) - Skeletal - Maxilla fracture [including maxillary sinus] - LeFort II</t>
  </si>
  <si>
    <t>(2508083)Face (inc. Eye and Ear) - Skeletal - Maxilla fracture [including maxillary sinus] - LeFort III</t>
  </si>
  <si>
    <t>Face (inc. Eye and Ear) - Skeletal - Maxilla fracture [including maxillary sinus] - LeFort III</t>
  </si>
  <si>
    <t>(2508104)Face (inc. Eye and Ear) - Skeletal - Maxilla fracture [including maxillary sinus] - LeFort III - blood loss &gt;20% by volume</t>
  </si>
  <si>
    <t>Face (inc. Eye and Ear) - Skeletal - Maxilla fracture [including maxillary sinus] - LeFort III - blood loss &gt;20% by volume</t>
  </si>
  <si>
    <t>(2510001)Face (inc. Eye and Ear) - Skeletal - Nose - fracture closed or NFS</t>
  </si>
  <si>
    <t>Face (inc. Eye and Ear) - Skeletal - Nose - fracture closed or NFS</t>
  </si>
  <si>
    <t>(2510022)Face (inc. Eye and Ear) - Skeletal - Nose - fracture - open/displaced/comminuted</t>
  </si>
  <si>
    <t>Face (inc. Eye and Ear) - Skeletal - Nose - fracture - open/displaced/comminuted</t>
  </si>
  <si>
    <t>(2510041)Face (inc. Eye and Ear) - Skeletal - Nose - ruptured mucosa/vessels (epistaxis)</t>
  </si>
  <si>
    <t>Face (inc. Eye and Ear) - Skeletal - Nose - ruptured mucosa/vessels (epistaxis)</t>
  </si>
  <si>
    <t>(2510062)Face (inc. Eye and Ear) - Skeletal - Nose - septum fracture</t>
  </si>
  <si>
    <t>Face (inc. Eye and Ear) - Skeletal - Nose - septum fracture</t>
  </si>
  <si>
    <t>(2510991)Face (inc. Eye and Ear) - Skeletal - Nose NFS</t>
  </si>
  <si>
    <t>Face (inc. Eye and Ear) - Skeletal - Nose NFS</t>
  </si>
  <si>
    <t>(2512002)Face (inc. Eye and Ear) - Skeletal - Orbit fracture closed or NFS</t>
  </si>
  <si>
    <t>Face (inc. Eye and Ear) - Skeletal - Orbit fracture closed or NFS</t>
  </si>
  <si>
    <t>(2512012)Face (inc. Eye and Ear) - Skeletal - Orbit fracture - open but NFS as to site</t>
  </si>
  <si>
    <t>Face (inc. Eye and Ear) - Skeletal - Orbit fracture - open but NFS as to site</t>
  </si>
  <si>
    <t>(2512052)Face (inc. Eye and Ear) - Skeletal - Orbit fracture - multiple fractures of same orbit closed or NFS</t>
  </si>
  <si>
    <t>Face (inc. Eye and Ear) - Skeletal - Orbit fracture - multiple fractures of same orbit closed or NFS</t>
  </si>
  <si>
    <t>(2512062)Face (inc. Eye and Ear) - Skeletal - Orbit fracture - multiple fractures of same orbit - open</t>
  </si>
  <si>
    <t>Face (inc. Eye and Ear) - Skeletal - Orbit fracture - multiple fractures of same orbit - open</t>
  </si>
  <si>
    <t>(2512112)Face (inc. Eye and Ear) - Skeletal - Orbit fracture - orbital rim closed or NFS</t>
  </si>
  <si>
    <t>Face (inc. Eye and Ear) - Skeletal - Orbit fracture - orbital rim closed or NFS</t>
  </si>
  <si>
    <t>(2512122)Face (inc. Eye and Ear) - Skeletal - Orbit fracture - orbital rim - open</t>
  </si>
  <si>
    <t>Face (inc. Eye and Ear) - Skeletal - Orbit fracture - orbital rim - open</t>
  </si>
  <si>
    <t>(2512132)Face (inc. Eye and Ear) - Skeletal - Orbit fracture - orbital rim - inferior orbital rim</t>
  </si>
  <si>
    <t>Face (inc. Eye and Ear) - Skeletal - Orbit fracture - orbital rim - inferior orbital rim</t>
  </si>
  <si>
    <t>(2512142)Face (inc. Eye and Ear) - Skeletal - Orbit fracture - orbital rim - inferior orbital rim - open</t>
  </si>
  <si>
    <t>Face (inc. Eye and Ear) - Skeletal - Orbit fracture - orbital rim - inferior orbital rim - open</t>
  </si>
  <si>
    <t>(2512152)Face (inc. Eye and Ear) - Skeletal - Orbit fracture - orbital rim - superior orbital rim</t>
  </si>
  <si>
    <t>Face (inc. Eye and Ear) - Skeletal - Orbit fracture - orbital rim - superior orbital rim</t>
  </si>
  <si>
    <t>(2512162)Face (inc. Eye and Ear) - Skeletal - Orbit fracture - orbital rim - superior orbital rim - open</t>
  </si>
  <si>
    <t>Face (inc. Eye and Ear) - Skeletal - Orbit fracture - orbital rim - superior orbital rim - open</t>
  </si>
  <si>
    <t>(2512212)Face (inc. Eye and Ear) - Skeletal - Orbit fracture - orbital floor closed or NFS</t>
  </si>
  <si>
    <t>Face (inc. Eye and Ear) - Skeletal - Orbit fracture - orbital floor closed or NFS</t>
  </si>
  <si>
    <t>(2512222)Face (inc. Eye and Ear) - Skeletal - Orbit fracture - orbital floor - open</t>
  </si>
  <si>
    <t>Face (inc. Eye and Ear) - Skeletal - Orbit fracture - orbital floor - open</t>
  </si>
  <si>
    <t>(2512232)Face (inc. Eye and Ear) - Skeletal - Orbit fracture - orbital floor - “blowout” fracture</t>
  </si>
  <si>
    <t>Face (inc. Eye and Ear) - Skeletal - Orbit fracture - orbital floor - “blowout” fracture</t>
  </si>
  <si>
    <t>(2512242)Face (inc. Eye and Ear) - Skeletal - Orbit fracture - orbital floor - “blowout” fracture - open</t>
  </si>
  <si>
    <t>Face (inc. Eye and Ear) - Skeletal - Orbit fracture - orbital floor - “blowout” fracture - open</t>
  </si>
  <si>
    <t>(2512312)Face (inc. Eye and Ear) - Skeletal - Orbit fracture - medial wall closed or NFS</t>
  </si>
  <si>
    <t>Face (inc. Eye and Ear) - Skeletal - Orbit fracture - medial wall closed or NFS</t>
  </si>
  <si>
    <t>(2512322)Face (inc. Eye and Ear) - Skeletal - Orbit fracture - medial wall - open</t>
  </si>
  <si>
    <t>Face (inc. Eye and Ear) - Skeletal - Orbit fracture - medial wall - open</t>
  </si>
  <si>
    <t>(2512352)Face (inc. Eye and Ear) - Skeletal - Orbit fracture - lateral wall closed or NFS</t>
  </si>
  <si>
    <t>Face (inc. Eye and Ear) - Skeletal - Orbit fracture - lateral wall closed or NFS</t>
  </si>
  <si>
    <t>(2512362)Face (inc. Eye and Ear) - Skeletal - Orbit fracture - lateral wall - open</t>
  </si>
  <si>
    <t>Face (inc. Eye and Ear) - Skeletal - Orbit fracture - lateral wall - open</t>
  </si>
  <si>
    <t>(2514021)Face (inc. Eye and Ear) - Skeletal - Teeth any number - dislocation; subluxation; loosened</t>
  </si>
  <si>
    <t>Face (inc. Eye and Ear) - Skeletal - Teeth any number - dislocation; subluxation; loosened</t>
  </si>
  <si>
    <t>(2514041)Face (inc. Eye and Ear) - Skeletal - Teeth any number - fracture</t>
  </si>
  <si>
    <t>Face (inc. Eye and Ear) - Skeletal - Teeth any number - fracture</t>
  </si>
  <si>
    <t>(2514061)Face (inc. Eye and Ear) - Skeletal - Teeth any number - avulsion</t>
  </si>
  <si>
    <t>Face (inc. Eye and Ear) - Skeletal - Teeth any number - avulsion</t>
  </si>
  <si>
    <t>(2514081)Face (inc. Eye and Ear) - Skeletal - Teeth any number - any combination of dislocation/fracture/avulsion</t>
  </si>
  <si>
    <t>Face (inc. Eye and Ear) - Skeletal - Teeth any number - any combination of dislocation/fracture/avulsion</t>
  </si>
  <si>
    <t>(2514991)Face (inc. Eye and Ear) - Skeletal - Teeth any number but NFS as to injury</t>
  </si>
  <si>
    <t>Face (inc. Eye and Ear) - Skeletal - Teeth any number but NFS as to injury</t>
  </si>
  <si>
    <t>(2516042)Face (inc. Eye and Ear) - Joints - Temporomandibular joint - dislocation</t>
  </si>
  <si>
    <t>Face (inc. Eye and Ear) - Joints - Temporomandibular joint - dislocation</t>
  </si>
  <si>
    <t>(2516991)Face (inc. Eye and Ear) - Joints - Temporomandibular joint NFS</t>
  </si>
  <si>
    <t>Face (inc. Eye and Ear) - Joints - Temporomandibular joint NFS</t>
  </si>
  <si>
    <t>(2518001)Face (inc. Eye and Ear) - Skeletal - Zygoma fracture [inc. tripod and malar fractures]</t>
  </si>
  <si>
    <t>Face (inc. Eye and Ear) - Skeletal - Zygoma fracture [inc. tripod and malar fractures]</t>
  </si>
  <si>
    <t>(2518021)Face (inc. Eye and Ear) - Skeletal - Zygoma fracture [inc. tripod and malar fractures] - non-displaced [KN I]</t>
  </si>
  <si>
    <t>Face (inc. Eye and Ear) - Skeletal - Zygoma fracture [inc. tripod and malar fractures] - non-displaced [KN I]</t>
  </si>
  <si>
    <t>(2518041)Face (inc. Eye and Ear) - Skeletal - Zygoma fracture [inc. tripod and malar fractures] - displaced NFS</t>
  </si>
  <si>
    <t>Face (inc. Eye and Ear) - Skeletal - Zygoma fracture [inc. tripod and malar fractures] - displaced NFS</t>
  </si>
  <si>
    <t>(2518061)Face (inc. Eye and Ear) - Skeletal - Zygoma fracture [inc. tripod and malar fractures] - displaced - arch [KN II]</t>
  </si>
  <si>
    <t>Face (inc. Eye and Ear) - Skeletal - Zygoma fracture [inc. tripod and malar fractures] - displaced - arch [KN II]</t>
  </si>
  <si>
    <t>(2518081)Face (inc. Eye and Ear) - Skeletal - Zygoma fracture [inc. tripod and malar fractures] - displaced - body</t>
  </si>
  <si>
    <t>Face (inc. Eye and Ear) - Skeletal - Zygoma fracture [inc. tripod and malar fractures] - displaced - body</t>
  </si>
  <si>
    <t>(2518101)Face (inc. Eye and Ear) - Skeletal - Zygoma fracture [inc. tripod and malar fractures] - displaced - body - unrotated [KN III]</t>
  </si>
  <si>
    <t>Face (inc. Eye and Ear) - Skeletal - Zygoma fracture [inc. tripod and malar fractures] - displaced - body - unrotated [KN III]</t>
  </si>
  <si>
    <t>(2518121)Face (inc. Eye and Ear) - Skeletal - Zygoma fracture [inc. tripod and malar fractures] - displaced - body - rotated [KN IV, V]</t>
  </si>
  <si>
    <t>Face (inc. Eye and Ear) - Skeletal - Zygoma fracture [inc. tripod and malar fractures] - displaced - body - rotated [KN IV, V]</t>
  </si>
  <si>
    <t>(2518142)Face (inc. Eye and Ear) - Skeletal - Zygoma fracture [inc. tripod and malar fractures] - complex [KN VI]</t>
  </si>
  <si>
    <t>Face (inc. Eye and Ear) - Skeletal - Zygoma fracture [inc. tripod and malar fractures] - complex [KN VI]</t>
  </si>
  <si>
    <t>(2519003)Face (inc. Eye and Ear) - Skeletal - Panfacial fracture</t>
  </si>
  <si>
    <t>Face (inc. Eye and Ear) - Skeletal - Panfacial fracture</t>
  </si>
  <si>
    <t>(2519024)Face (inc. Eye and Ear) - Skeletal - Panfacial fracture - blood loss &gt;20% by volume</t>
  </si>
  <si>
    <t>Face (inc. Eye and Ear) - Skeletal - Panfacial fracture - blood loss &gt;20% by volume</t>
  </si>
  <si>
    <t>(3000999)Neck - Whole Area - Injuries to the Neck NFS</t>
  </si>
  <si>
    <t>Neck - Whole Area - Injuries to the Neck NFS</t>
  </si>
  <si>
    <t>(3009999)Neck - Whole Area - Injuries to the Neck - Died of neck injury without further substantiation of injuries or no autopsy confirmation of specific injuries</t>
  </si>
  <si>
    <t>Neck - Whole Area - Injuries to the Neck - Died of neck injury without further substantiation of injuries or no autopsy confirmation of specific injuries</t>
  </si>
  <si>
    <t>(3100991)Neck - Whole Area - Skin/subcutaneous tissue/muscle NFS</t>
  </si>
  <si>
    <t>Neck - Whole Area - Skin/subcutaneous tissue/muscle NFS</t>
  </si>
  <si>
    <t>(3102021)Neck - Whole Area - Skin/subcutaneous tissue/muscle - abrasion</t>
  </si>
  <si>
    <t>Neck - Whole Area - Skin/subcutaneous tissue/muscle - abrasion</t>
  </si>
  <si>
    <t>(3104021)Neck - Whole Area - Skin/subcutaneous tissue/muscle - contusion; hematoma</t>
  </si>
  <si>
    <t>Neck - Whole Area - Skin/subcutaneous tissue/muscle - contusion; hematoma</t>
  </si>
  <si>
    <t>(3106001)Neck - Whole Area - Skin/subcutaneous tissue/muscle - laceration NFS</t>
  </si>
  <si>
    <t>Neck - Whole Area - Skin/subcutaneous tissue/muscle - laceration NFS</t>
  </si>
  <si>
    <t>(3106021)Neck - Whole Area - Skin/subcutaneous tissue/muscle - laceration - minor; superficial</t>
  </si>
  <si>
    <t>Neck - Whole Area - Skin/subcutaneous tissue/muscle - laceration - minor; superficial</t>
  </si>
  <si>
    <t>(3106042)Neck - Whole Area - Skin/subcutaneous tissue/muscle - laceration - major; &gt;10cm long and into subcutaneous tissue</t>
  </si>
  <si>
    <t>Neck - Whole Area - Skin/subcutaneous tissue/muscle - laceration - major; &gt;10cm long and into subcutaneous tissue</t>
  </si>
  <si>
    <t>(3106063)Neck - Whole Area - Skin/subcutaneous tissue/muscle - laceration - blood loss &gt;20% by volume</t>
  </si>
  <si>
    <t>Neck - Whole Area - Skin/subcutaneous tissue/muscle - laceration - blood loss &gt;20% by volume</t>
  </si>
  <si>
    <t>(3108001)Neck - Whole Area - Skin/subcutaneous tissue/muscle - avulsion NFS</t>
  </si>
  <si>
    <t>Neck - Whole Area - Skin/subcutaneous tissue/muscle - avulsion NFS</t>
  </si>
  <si>
    <t>(3108021)Neck - Whole Area - Skin/subcutaneous tissue/muscle - avulsion - minor; superficial; ≤25cm2</t>
  </si>
  <si>
    <t>Neck - Whole Area - Skin/subcutaneous tissue/muscle - avulsion - minor; superficial; ≤25cm2</t>
  </si>
  <si>
    <t>(3108042)Neck - Whole Area - Skin/subcutaneous tissue/muscle - avulsion - major; tissue loss &gt;25cm2</t>
  </si>
  <si>
    <t>Neck - Whole Area - Skin/subcutaneous tissue/muscle - avulsion - major; tissue loss &gt;25cm2</t>
  </si>
  <si>
    <t>(3108063)Neck - Whole Area - Skin/subcutaneous tissue/muscle - avulsion - blood loss &gt;20% by volume</t>
  </si>
  <si>
    <t>Neck - Whole Area - Skin/subcutaneous tissue/muscle - avulsion - blood loss &gt;20% by volume</t>
  </si>
  <si>
    <t>(3110006)Neck - Whole Area - Decapitation</t>
  </si>
  <si>
    <t>Neck - Whole Area - Decapitation</t>
  </si>
  <si>
    <t>(3160001)Neck - Whole Area - Penetrating injury NFS</t>
  </si>
  <si>
    <t>Neck - Whole Area - Penetrating injury NFS</t>
  </si>
  <si>
    <t>(3160021)Neck - Whole Area - Penetrating injury - minor; superficial</t>
  </si>
  <si>
    <t>Neck - Whole Area - Penetrating injury - minor; superficial</t>
  </si>
  <si>
    <t>(3160042)Neck - Whole Area - Penetrating injury - tissue loss &gt;25cm2</t>
  </si>
  <si>
    <t>Neck - Whole Area - Penetrating injury - tissue loss &gt;25cm2</t>
  </si>
  <si>
    <t>(3160063)Neck - Whole Area - Penetrating injury - blood loss &gt;20% by volume</t>
  </si>
  <si>
    <t>Neck - Whole Area - Penetrating injury - blood loss &gt;20% by volume</t>
  </si>
  <si>
    <t>(3200999)Neck - Vessels - Vascular Injury in Neck NFS</t>
  </si>
  <si>
    <t>Neck - Vessels - Vascular Injury in Neck NFS</t>
  </si>
  <si>
    <t>(3202023)Neck - Vessels - Carotid artery [common, internal] - intimal tear, no disruption</t>
  </si>
  <si>
    <t>Neck - Vessels - Carotid artery [common, internal] - intimal tear, no disruption</t>
  </si>
  <si>
    <t>(3202044)Neck - Vessels - Carotid artery [common, internal] - intimal tear, no disruption - neurological deficit (stroke) not head-injury related</t>
  </si>
  <si>
    <t>Neck - Vessels - Carotid artery [common, internal] - intimal tear, no disruption - neurological deficit (stroke) not head-injury related</t>
  </si>
  <si>
    <t>(3202063)Neck - Vessels - Carotid artery [common, internal] - laceration; perforation; puncture  NFS</t>
  </si>
  <si>
    <t>Neck - Vessels - Carotid artery [common, internal] - laceration; perforation; puncture  NFS</t>
  </si>
  <si>
    <t>(3202083)Neck - Vessels - Carotid artery [common, internal] - laceration; perforation; puncture - minor; superficial; incomplete circumferential involvement; blood loss ≤20% by volume</t>
  </si>
  <si>
    <t>Neck - Vessels - Carotid artery [common, internal] - laceration; perforation; puncture - minor; superficial; incomplete circumferential involvement; blood loss ≤20% by volume</t>
  </si>
  <si>
    <t>(3202093)Neck - Vessels - Carotid artery [common, internal] - laceration; perforation; puncture - minor; superficial; incomplete circumferential involvement; blood loss ≤20% by volume - bilateral</t>
  </si>
  <si>
    <t>Neck - Vessels - Carotid artery [common, internal] - laceration; perforation; puncture - minor; superficial; incomplete circumferential involvement; blood loss ≤20% by volume - bilateral</t>
  </si>
  <si>
    <t>(3202104)Neck - Vessels - Carotid artery [common, internal] - laceration; perforation; puncture - minor; superficial; incomplete circumferential involvement; blood loss ≤20% by volume - neurological deficit (stroke) not head-injury related</t>
  </si>
  <si>
    <t>Neck - Vessels - Carotid artery [common, internal] - laceration; perforation; puncture - minor; superficial; incomplete circumferential involvement; blood loss ≤20% by volume - neurological deficit (stroke) not head-injury related</t>
  </si>
  <si>
    <t>(3202114)Neck - Vessels - Carotid artery [common, internal] - laceration; perforation; puncture - minor; superficial; incomplete circumferential involvement; blood loss ≤20% by volume - neurological deficit (stroke) not head-injury related - bilateral</t>
  </si>
  <si>
    <t>Neck - Vessels - Carotid artery [common, internal] - laceration; perforation; puncture - minor; superficial; incomplete circumferential involvement; blood loss ≤20% by volume - neurological deficit (stroke) not head-injury related - bilateral</t>
  </si>
  <si>
    <t>(3202124)Neck - Vessels - Carotid artery [common, internal] - laceration; perforation; puncture - major; rupture; transection; segmental loss; blood loss &gt;20% by volume</t>
  </si>
  <si>
    <t>Neck - Vessels - Carotid artery [common, internal] - laceration; perforation; puncture - major; rupture; transection; segmental loss; blood loss &gt;20% by volume</t>
  </si>
  <si>
    <t>(3202134)Neck - Vessels - Carotid artery [common, internal] - laceration; perforation; puncture - major; rupture; transection; segmental loss; blood loss &gt;20% by volume - bilateral</t>
  </si>
  <si>
    <t>Neck - Vessels - Carotid artery [common, internal] - laceration; perforation; puncture - major; rupture; transection; segmental loss; blood loss &gt;20% by volume - bilateral</t>
  </si>
  <si>
    <t>(3202145)Neck - Vessels - Carotid artery [common, internal] - laceration; perforation; puncture - major; rupture; transection; segmental loss; blood loss &gt;20% by volume - neurological deficit (stroke) not head-injury related</t>
  </si>
  <si>
    <t>Neck - Vessels - Carotid artery [common, internal] - laceration; perforation; puncture - major; rupture; transection; segmental loss; blood loss &gt;20% by volume - neurological deficit (stroke) not head-injury related</t>
  </si>
  <si>
    <t>(3202155)Neck - Vessels - Carotid artery [common, internal] - laceration; perforation; puncture - major; rupture; transection; segmental loss; blood loss &gt;20% by volume - neurological deficit (stroke) not head-injury related - bilateral</t>
  </si>
  <si>
    <t>Neck - Vessels - Carotid artery [common, internal] - laceration; perforation; puncture - major; rupture; transection; segmental loss; blood loss &gt;20% by volume - neurological deficit (stroke) not head-injury related - bilateral</t>
  </si>
  <si>
    <t>(3202163)Neck - Vessels - Carotid artery [common, internal] - laceration; perforation; puncture - with thrombosis (occlusion) secondary to trauma</t>
  </si>
  <si>
    <t>Neck - Vessels - Carotid artery [common, internal] - laceration; perforation; puncture - with thrombosis (occlusion) secondary to trauma</t>
  </si>
  <si>
    <t>(3202173)Neck - Vessels - Carotid artery [common, internal] - laceration; perforation; puncture - with thrombosis (occlusion) secondary to trauma - bilateral</t>
  </si>
  <si>
    <t>Neck - Vessels - Carotid artery [common, internal] - laceration; perforation; puncture - with thrombosis (occlusion) secondary to trauma - bilateral</t>
  </si>
  <si>
    <t>(3202184)Neck - Vessels - Carotid artery [common, internal] - laceration; perforation; puncture - with thrombosis (occlusion) secondary to trauma - neurological deficit (stroke) not head-injury related</t>
  </si>
  <si>
    <t>Neck - Vessels - Carotid artery [common, internal] - laceration; perforation; puncture - with thrombosis (occlusion) secondary to trauma - neurological deficit (stroke) not head-injury related</t>
  </si>
  <si>
    <t>(3202194)Neck - Vessels - Carotid artery [common, internal] - laceration; perforation; puncture - with thrombosis (occlusion) secondary to trauma - neurological deficit (stroke) not head-injury related - bilateral</t>
  </si>
  <si>
    <t>Neck - Vessels - Carotid artery [common, internal] - laceration; perforation; puncture - with thrombosis (occlusion) secondary to trauma - neurological deficit (stroke) not head-injury related - bilateral</t>
  </si>
  <si>
    <t>(3202203)Neck - Vessels - Carotid artery [common, internal] - thrombosis (occlusion) secondary to trauma from any lesion but laceration</t>
  </si>
  <si>
    <t>Neck - Vessels - Carotid artery [common, internal] - thrombosis (occlusion) secondary to trauma from any lesion but laceration</t>
  </si>
  <si>
    <t>(3202213)Neck - Vessels - Carotid artery [common, internal] - thrombosis (occlusion) secondary to trauma from any lesion but laceration - bilateral</t>
  </si>
  <si>
    <t>Neck - Vessels - Carotid artery [common, internal] - thrombosis (occlusion) secondary to trauma from any lesion but laceration - bilateral</t>
  </si>
  <si>
    <t>(3202224)Neck - Vessels - Carotid artery [common, internal] - thrombosis (occlusion) secondary to trauma from any lesion but laceration - neurological deficit (stroke) not head-injury related</t>
  </si>
  <si>
    <t>Neck - Vessels - Carotid artery [common, internal] - thrombosis (occlusion) secondary to trauma from any lesion but laceration - neurological deficit (stroke) not head-injury related</t>
  </si>
  <si>
    <t>(3202234)Neck - Vessels - Carotid artery [common, internal] - thrombosis (occlusion) secondary to trauma from any lesion but laceration - neurological deficit (stroke) not head-injury related - bilateral</t>
  </si>
  <si>
    <t>Neck - Vessels - Carotid artery [common, internal] - thrombosis (occlusion) secondary to trauma from any lesion but laceration - neurological deficit (stroke) not head-injury related - bilateral</t>
  </si>
  <si>
    <t>(3202993)Neck - Vessels - Carotid artery [common, internal] NFS</t>
  </si>
  <si>
    <t>Neck - Vessels - Carotid artery [common, internal] NFS</t>
  </si>
  <si>
    <t>(3204022)Neck - Vessels - Carotid artery [external] [inc. thyroid] - intimal tear, no disruption</t>
  </si>
  <si>
    <t>Neck - Vessels - Carotid artery [external] [inc. thyroid] - intimal tear, no disruption</t>
  </si>
  <si>
    <t>(3204042)Neck - Vessels - Carotid artery [external] [inc. thyroid] - laceration; perforation; puncture NFS</t>
  </si>
  <si>
    <t>Neck - Vessels - Carotid artery [external] [inc. thyroid] - laceration; perforation; puncture NFS</t>
  </si>
  <si>
    <t>(3204062)Neck - Vessels - Carotid artery [external] [inc. thyroid] - laceration; perforation; puncture - minor; superficial; incomplete circumferential involvement; blood loss ≤20% by volume</t>
  </si>
  <si>
    <t>Neck - Vessels - Carotid artery [external] [inc. thyroid] - laceration; perforation; puncture - minor; superficial; incomplete circumferential involvement; blood loss ≤20% by volume</t>
  </si>
  <si>
    <t>(3204083)Neck - Vessels - Carotid artery [external] [inc. thyroid] - laceration; perforation; puncture - major; rupture; transection; segmental loss; blood loss &gt;20% by volume</t>
  </si>
  <si>
    <t>Neck - Vessels - Carotid artery [external] [inc. thyroid] - laceration; perforation; puncture - major; rupture; transection; segmental loss; blood loss &gt;20% by volume</t>
  </si>
  <si>
    <t>(3204102)Neck - Vessels - Carotid artery [external] [inc. thyroid] - laceration; perforation; puncture - with thrombosis; (occlusion) secondary to trauma</t>
  </si>
  <si>
    <t>Neck - Vessels - Carotid artery [external] [inc. thyroid] - laceration; perforation; puncture - with thrombosis; (occlusion) secondary to trauma</t>
  </si>
  <si>
    <t>(3204122)Neck - Vessels - Carotid artery [external] [inc. thyroid] - thrombosis (occlusion) secondary to trauma from any lesion but laceration</t>
  </si>
  <si>
    <t>Neck - Vessels - Carotid artery [external] [inc. thyroid] - thrombosis (occlusion) secondary to trauma from any lesion but laceration</t>
  </si>
  <si>
    <t>(3204992)Neck - Vessels - Carotid artery [external] [inc. thyroid] NFS</t>
  </si>
  <si>
    <t>Neck - Vessels - Carotid artery [external] [inc. thyroid] NFS</t>
  </si>
  <si>
    <t>(3206021)Neck - Vessels - Jugular vein [external] - laceration; perforation; puncture  NFS</t>
  </si>
  <si>
    <t>Neck - Vessels - Jugular vein [external] - laceration; perforation; puncture  NFS</t>
  </si>
  <si>
    <t>(3206041)Neck - Vessels - Jugular vein [external] - laceration; perforation; puncture - minor; superficial; incomplete circumferential involvement; blood loss ≤20% by volume</t>
  </si>
  <si>
    <t>Neck - Vessels - Jugular vein [external] - laceration; perforation; puncture - minor; superficial; incomplete circumferential involvement; blood loss ≤20% by volume</t>
  </si>
  <si>
    <t>(3206063)Neck - Vessels - Jugular vein [external] - laceration; perforation; puncture - major; rupture; transection; segmental loss; blood loss &gt;20% by volume</t>
  </si>
  <si>
    <t>Neck - Vessels - Jugular vein [external] - laceration; perforation; puncture - major; rupture; transection; segmental loss; blood loss &gt;20% by volume</t>
  </si>
  <si>
    <t>(3206991)Neck - Vessels - Jugular vein [external] NFS</t>
  </si>
  <si>
    <t>Neck - Vessels - Jugular vein [external] NFS</t>
  </si>
  <si>
    <t>(3208022)Neck - Vessels - Jugular vein [internal] - laceration; perforation; puncture NFS</t>
  </si>
  <si>
    <t>Neck - Vessels - Jugular vein [internal] - laceration; perforation; puncture NFS</t>
  </si>
  <si>
    <t>(3208042)Neck - Vessels - Jugular vein [internal] - laceration; perforation; puncture - minor; superficial; incomplete circumferential involvement; blood loss ≤20% by volume</t>
  </si>
  <si>
    <t>Neck - Vessels - Jugular vein [internal] - laceration; perforation; puncture - minor; superficial; incomplete circumferential involvement; blood loss ≤20% by volume</t>
  </si>
  <si>
    <t>(3208063)Neck - Vessels - Jugular vein [internal] - laceration; perforation; puncture - major; rupture; transection; blood loss &gt;20% by volume</t>
  </si>
  <si>
    <t>Neck - Vessels - Jugular vein [internal] - laceration; perforation; puncture - major; rupture; transection; blood loss &gt;20% by volume</t>
  </si>
  <si>
    <t>(3208991)Neck - Vessels - Jugular vein [internal] NFS</t>
  </si>
  <si>
    <t>Neck - Vessels - Jugular vein [internal] NFS</t>
  </si>
  <si>
    <t>(3210022)Neck - Vessels - Vertebral artery - intimal tear, no disruption</t>
  </si>
  <si>
    <t>Neck - Vessels - Vertebral artery - intimal tear, no disruption</t>
  </si>
  <si>
    <t>(3210043)Neck - Vessels - Vertebral artery - intimal tear, no disruption - neurological deficit (stroke) not head-injury related</t>
  </si>
  <si>
    <t>Neck - Vessels - Vertebral artery - intimal tear, no disruption - neurological deficit (stroke) not head-injury related</t>
  </si>
  <si>
    <t>(3210062)Neck - Vessels - Vertebral artery - laceration; perforation; puncture NFS</t>
  </si>
  <si>
    <t>Neck - Vessels - Vertebral artery - laceration; perforation; puncture NFS</t>
  </si>
  <si>
    <t>(3210082)Neck - Vessels - Vertebral artery - laceration; perforation; puncture - minor; superficial; incomplete circumferential involvement; blood loss ≤20% by volume</t>
  </si>
  <si>
    <t>Neck - Vessels - Vertebral artery - laceration; perforation; puncture - minor; superficial; incomplete circumferential involvement; blood loss ≤20% by volume</t>
  </si>
  <si>
    <t>(3210103)Neck - Vessels - Vertebral artery - laceration; perforation; puncture - minor; superficial; incomplete circumferential involvement; blood loss ≤20% by volume - neurological deficit (stroke) not head-injury related</t>
  </si>
  <si>
    <t>Neck - Vessels - Vertebral artery - laceration; perforation; puncture - minor; superficial; incomplete circumferential involvement; blood loss ≤20% by volume - neurological deficit (stroke) not head-injury related</t>
  </si>
  <si>
    <t>(3210123)Neck - Vessels - Vertebral artery - laceration; perforation; puncture - major; rupture; transection; blood loss &gt;20% by volume</t>
  </si>
  <si>
    <t>Neck - Vessels - Vertebral artery - laceration; perforation; puncture - major; rupture; transection; blood loss &gt;20% by volume</t>
  </si>
  <si>
    <t>(3210144)Neck - Vessels - Vertebral artery - laceration; perforation; puncture - major; rupture; transection; blood loss &gt;20% by volume - neurological deficit (stroke) not head-injury related</t>
  </si>
  <si>
    <t>Neck - Vessels - Vertebral artery - laceration; perforation; puncture - major; rupture; transection; blood loss &gt;20% by volume - neurological deficit (stroke) not head-injury related</t>
  </si>
  <si>
    <t>(3210155)Neck - Vessels - Vertebral artery - laceration; perforation; puncture - major; rupture; transection; blood loss &gt;20% by volume - neurological deficit (stroke) not head-injury related - bilateral</t>
  </si>
  <si>
    <t>Neck - Vessels - Vertebral artery - laceration; perforation; puncture - major; rupture; transection; blood loss &gt;20% by volume - neurological deficit (stroke) not head-injury related - bilateral</t>
  </si>
  <si>
    <t>(3210164)Neck - Vessels - Vertebral artery - laceration; perforation; puncture - with thrombosis (occlusion) secondary to trauma</t>
  </si>
  <si>
    <t>Neck - Vessels - Vertebral artery - laceration; perforation; puncture - with thrombosis (occlusion) secondary to trauma</t>
  </si>
  <si>
    <t>(3210175)Neck - Vessels - Vertebral artery - laceration; perforation; puncture - with thrombosis (occlusion) secondary to trauma - bilateral</t>
  </si>
  <si>
    <t>Neck - Vessels - Vertebral artery - laceration; perforation; puncture - with thrombosis (occlusion) secondary to trauma - bilateral</t>
  </si>
  <si>
    <t>(3210183)Neck - Vessels - Vertebral artery - thrombosis (occlusion) secondary to trauma from any lesion but laceration</t>
  </si>
  <si>
    <t>Neck - Vessels - Vertebral artery - thrombosis (occlusion) secondary to trauma from any lesion but laceration</t>
  </si>
  <si>
    <t>(3210204)Neck - Vessels - Vertebral artery - thrombosis (occlusion) secondary to trauma from any lesion but laceration - neurological deficit (stroke) not head-injury related</t>
  </si>
  <si>
    <t>Neck - Vessels - Vertebral artery - thrombosis (occlusion) secondary to trauma from any lesion but laceration - neurological deficit (stroke) not head-injury related</t>
  </si>
  <si>
    <t>(3210215)Neck - Vessels - Vertebral artery - thrombosis (occlusion) secondary to trauma from any lesion but laceration - neurological deficit (stroke) not head-injury related - bilateral</t>
  </si>
  <si>
    <t>Neck - Vessels - Vertebral artery - thrombosis (occlusion) secondary to trauma from any lesion but laceration - neurological deficit (stroke) not head-injury related - bilateral</t>
  </si>
  <si>
    <t>(3210992)Neck - Vessels - Vertebral artery NFS</t>
  </si>
  <si>
    <t>Neck - Vessels - Vertebral artery NFS</t>
  </si>
  <si>
    <t>(3300991)Neck - Nerves - Nerve Injury in Neck NFS</t>
  </si>
  <si>
    <t>Neck - Nerves - Nerve Injury in Neck NFS</t>
  </si>
  <si>
    <t>(3302984)Neck - Nerves - Phrenic nerve injury - bilateral</t>
  </si>
  <si>
    <t>Neck - Nerves - Phrenic nerve injury - bilateral</t>
  </si>
  <si>
    <t>(3302992)Neck - Nerves - Phrenic nerve injury</t>
  </si>
  <si>
    <t>Neck - Nerves - Phrenic nerve injury</t>
  </si>
  <si>
    <t>(3304991)Neck - Nerves - Vagus nerve injury</t>
  </si>
  <si>
    <t>Neck - Nerves - Vagus nerve injury</t>
  </si>
  <si>
    <t>(3401022)Neck - Int.Org. - Esophagus injury in Neck - contusion; hematoma [OIS I ]</t>
  </si>
  <si>
    <t>Neck - Int.Org. - Esophagus injury in Neck - contusion; hematoma [OIS I ]</t>
  </si>
  <si>
    <t>(3401033)Neck - Int.Org. - Esophagus injury in Neck - ingestion injury NFS</t>
  </si>
  <si>
    <t>Neck - Int.Org. - Esophagus injury in Neck - ingestion injury NFS</t>
  </si>
  <si>
    <t>(3401043)Neck - Int.Org. - Esophagus injury in Neck - ingestion injury - partial thickness necrosisa</t>
  </si>
  <si>
    <t>Neck - Int.Org. - Esophagus injury in Neck - ingestion injury - partial thickness necrosisa</t>
  </si>
  <si>
    <t>(3401054)Neck - Int.Org. - Esophagus injury in Neck - ingestion injury - full thickness necrosisa</t>
  </si>
  <si>
    <t>Neck - Int.Org. - Esophagus injury in Neck - ingestion injury - full thickness necrosisa</t>
  </si>
  <si>
    <t>(3401063)Neck - Int.Org. - Esophagus injury in Neck - laceration; tear NFS</t>
  </si>
  <si>
    <t>Neck - Int.Org. - Esophagus injury in Neck - laceration; tear NFS</t>
  </si>
  <si>
    <t>(3401073)Neck - Int.Org. - Esophagus injury in Neck - laceration; tear - no perforation; partial thickness; ≤50% circumference [OIS I, II]</t>
  </si>
  <si>
    <t>Neck - Int.Org. - Esophagus injury in Neck - laceration; tear - no perforation; partial thickness; ≤50% circumference [OIS I, II]</t>
  </si>
  <si>
    <t>(3401084)Neck - Int.Org. - Esophagus injury in Neck - laceration; tear - perforation; full thickness; &gt;50% circumference [OIS III]</t>
  </si>
  <si>
    <t>Neck - Int.Org. - Esophagus injury in Neck - laceration; tear - perforation; full thickness; &gt;50% circumference [OIS III]</t>
  </si>
  <si>
    <t>(3401095)Neck - Int.Org. - Esophagus injury in Neck - laceration; tear - avulsion; rupture; transection; massive destruction [OIS IV, V]</t>
  </si>
  <si>
    <t>Neck - Int.Org. - Esophagus injury in Neck - laceration; tear - avulsion; rupture; transection; massive destruction [OIS IV, V]</t>
  </si>
  <si>
    <t>(3401992)Neck - Int.Org. - Esophagus injury in Neck NFS</t>
  </si>
  <si>
    <t>Neck - Int.Org. - Esophagus injury in Neck NFS</t>
  </si>
  <si>
    <t>(3402022)Neck - Int.Org. - Larynx, including thyroid and cricoid cartilage - contusion; hematoma</t>
  </si>
  <si>
    <t>Neck - Int.Org. - Larynx, including thyroid and cricoid cartilage - contusion; hematoma</t>
  </si>
  <si>
    <t>(3402042)Neck - Int.Org. - Larynx, including thyroid and cricoid cartilage - laceration; puncture  NFS</t>
  </si>
  <si>
    <t>Neck - Int.Org. - Larynx, including thyroid and cricoid cartilage - laceration; puncture  NFS</t>
  </si>
  <si>
    <t>(3402062)Neck - Int.Org. - Larynx, including thyroid and cricoid cartilage - laceration; puncture - no perforation; partial thickness; mucosal tear</t>
  </si>
  <si>
    <t>Neck - Int.Org. - Larynx, including thyroid and cricoid cartilage - laceration; puncture - no perforation; partial thickness; mucosal tear</t>
  </si>
  <si>
    <t>(3402083)Neck - Int.Org. - Larynx, including thyroid and cricoid cartilage - laceration; puncture - perforation; full thickness; “fracture”</t>
  </si>
  <si>
    <t>Neck - Int.Org. - Larynx, including thyroid and cricoid cartilage - laceration; puncture - perforation; full thickness; “fracture”</t>
  </si>
  <si>
    <t>(3402104)Neck - Int.Org. - Larynx, including thyroid and cricoid cartilage - laceration; puncture - perforation; full thickness; “fracture” - vocal cord involvement</t>
  </si>
  <si>
    <t>Neck - Int.Org. - Larynx, including thyroid and cricoid cartilage - laceration; puncture - perforation; full thickness; “fracture” - vocal cord involvement</t>
  </si>
  <si>
    <t>(3402125)Neck - Int.Org. - Larynx, including thyroid and cricoid cartilage - laceration; puncture - avulsion; rupture; transection; massive destruction; crush</t>
  </si>
  <si>
    <t>Neck - Int.Org. - Larynx, including thyroid and cricoid cartilage - laceration; puncture - avulsion; rupture; transection; massive destruction; crush</t>
  </si>
  <si>
    <t>(3402992)Neck - Int.Org. - Larynx, including thyroid and cricoid cartilage NFS</t>
  </si>
  <si>
    <t>Neck - Int.Org. - Larynx, including thyroid and cricoid cartilage NFS</t>
  </si>
  <si>
    <t>(3406022)Neck - Int.Org. - Pharynx or Retropharyngeal area - contusion; hematoma NFS</t>
  </si>
  <si>
    <t>Neck - Int.Org. - Pharynx or Retropharyngeal area - contusion; hematoma NFS</t>
  </si>
  <si>
    <t>(3406032)Neck - Int.Org. - Pharynx or Retropharyngeal area - contusion; hematoma - minor; ≤75% airway involvement</t>
  </si>
  <si>
    <t>Neck - Int.Org. - Pharynx or Retropharyngeal area - contusion; hematoma - minor; ≤75% airway involvement</t>
  </si>
  <si>
    <t>(3406042)Neck - Int.Org. - Pharynx or Retropharyngeal area - laceration; puncture NFS</t>
  </si>
  <si>
    <t>Neck - Int.Org. - Pharynx or Retropharyngeal area - laceration; puncture NFS</t>
  </si>
  <si>
    <t>(3406053)Neck - Int.Org. - Pharynx or Retropharyngeal area - contusion; hematoma - major; &gt;75% airway involvement</t>
  </si>
  <si>
    <t>Neck - Int.Org. - Pharynx or Retropharyngeal area - contusion; hematoma - major; &gt;75% airway involvement</t>
  </si>
  <si>
    <t>(3406063)Neck - Int.Org. - Pharynx or Retropharyngeal area - laceration; puncture - no perforation; partial thickness; mucosal tear</t>
  </si>
  <si>
    <t>Neck - Int.Org. - Pharynx or Retropharyngeal area - laceration; puncture - no perforation; partial thickness; mucosal tear</t>
  </si>
  <si>
    <t>(3406084)Neck - Int.Org. - Pharynx or Retropharyngeal area - laceration; puncture - perforation; full thickness</t>
  </si>
  <si>
    <t>Neck - Int.Org. - Pharynx or Retropharyngeal area - laceration; puncture - perforation; full thickness</t>
  </si>
  <si>
    <t>(3406105)Neck - Int.Org. - Pharynx or Retropharyngeal area - laceration; puncture - avulsion; rupture; transection; massive destruction; crush</t>
  </si>
  <si>
    <t>Neck - Int.Org. - Pharynx or Retropharyngeal area - laceration; puncture - avulsion; rupture; transection; massive destruction; crush</t>
  </si>
  <si>
    <t>(3406992)Neck - Int.Org. - Pharynx or Retropharyngeal area NFS</t>
  </si>
  <si>
    <t>Neck - Int.Org. - Pharynx or Retropharyngeal area NFS</t>
  </si>
  <si>
    <t>(3410023)Neck - Int.Org. - Salivary gland - ductal involvement; transection</t>
  </si>
  <si>
    <t>Neck - Int.Org. - Salivary gland - ductal involvement; transection</t>
  </si>
  <si>
    <t>(3410992)Neck - Int.Org. - Salivary gland NFS</t>
  </si>
  <si>
    <t>Neck - Int.Org. - Salivary gland NFS</t>
  </si>
  <si>
    <t>(3414021)Neck - Int.Org. - Thyroid gland - contusion; hematoma</t>
  </si>
  <si>
    <t>Neck - Int.Org. - Thyroid gland - contusion; hematoma</t>
  </si>
  <si>
    <t>(3414042)Neck - Int.Org. - Thyroid gland - laceration</t>
  </si>
  <si>
    <t>Neck - Int.Org. - Thyroid gland - laceration</t>
  </si>
  <si>
    <t>(3414991)Neck - Int.Org. - Thyroid gland NFS</t>
  </si>
  <si>
    <t>Neck - Int.Org. - Thyroid gland NFS</t>
  </si>
  <si>
    <t>(3416022)Neck - Int.Org. - Trachea injury in Neck - contusion; hematoma</t>
  </si>
  <si>
    <t>Neck - Int.Org. - Trachea injury in Neck - contusion; hematoma</t>
  </si>
  <si>
    <t>(3416042)Neck - Int.Org. - Trachea injury in Neck - laceration; tear NFS</t>
  </si>
  <si>
    <t>Neck - Int.Org. - Trachea injury in Neck - laceration; tear NFS</t>
  </si>
  <si>
    <t>(3416062)Neck - Int.Org. - Trachea injury in Neck - laceration; tear - no perforation; partial thickness</t>
  </si>
  <si>
    <t>Neck - Int.Org. - Trachea injury in Neck - laceration; tear - no perforation; partial thickness</t>
  </si>
  <si>
    <t>(3416083)Neck - Int.Org. - Trachea injury in Neck - laceration; tear - perforation; full thickness; “fracture”</t>
  </si>
  <si>
    <t>Neck - Int.Org. - Trachea injury in Neck - laceration; tear - perforation; full thickness; “fracture”</t>
  </si>
  <si>
    <t>(3416104)Neck - Int.Org. - Trachea injury in Neck - laceration; tear - avulsion; rupture; transection; massive destruction; crush; laryngeal-tracheal separation</t>
  </si>
  <si>
    <t>Neck - Int.Org. - Trachea injury in Neck - laceration; tear - avulsion; rupture; transection; massive destruction; crush; laryngeal-tracheal separation</t>
  </si>
  <si>
    <t>(3416992)Neck - Int.Org. - Trachea injury in Neck NFS</t>
  </si>
  <si>
    <t>Neck - Int.Org. - Trachea injury in Neck NFS</t>
  </si>
  <si>
    <t>(3418022)Neck - Int.Org. - Vocal cord [not due to intubation] - unilateral</t>
  </si>
  <si>
    <t>Neck - Int.Org. - Vocal cord [not due to intubation] - unilateral</t>
  </si>
  <si>
    <t>(3418043)Neck - Int.Org. - Vocal cord [not due to intubation] - bilateral</t>
  </si>
  <si>
    <t>Neck - Int.Org. - Vocal cord [not due to intubation] - bilateral</t>
  </si>
  <si>
    <t>(3418992)Neck - Int.Org. - Vocal cord [not due to intubation] NFS</t>
  </si>
  <si>
    <t>Neck - Int.Org. - Vocal cord [not due to intubation] NFS</t>
  </si>
  <si>
    <t>(3502002)Neck - Skeletal - Hyoid fracture</t>
  </si>
  <si>
    <t>Neck - Skeletal - Hyoid fracture</t>
  </si>
  <si>
    <t>(4000999)Thorax - Whole Area - Injuries to the Whole Thorax NFS</t>
  </si>
  <si>
    <t>Thorax - Whole Area - Injuries to the Whole Thorax NFS</t>
  </si>
  <si>
    <t>(4009999)Thorax - Whole Area - Injuries to the Whole Thorax - Died of thoracic injury without further substantiation of injuries or no autopsy confirmation of specific injuries</t>
  </si>
  <si>
    <t>Thorax - Whole Area - Injuries to the Whole Thorax - Died of thoracic injury without further substantiation of injuries or no autopsy confirmation of specific injuries</t>
  </si>
  <si>
    <t>(4100991)Thorax - Whole Area - Skin/subcutaneous/muscle NFS</t>
  </si>
  <si>
    <t>Thorax - Whole Area - Skin/subcutaneous/muscle NFS</t>
  </si>
  <si>
    <t>(4101022)Thorax - Whole Area - Pectoral muscle tear; laceration</t>
  </si>
  <si>
    <t>Thorax - Whole Area - Pectoral muscle tear; laceration</t>
  </si>
  <si>
    <t>(4102021)Thorax - Whole Area - Skin/subcutaneous/muscle - abrasion</t>
  </si>
  <si>
    <t>Thorax - Whole Area - Skin/subcutaneous/muscle - abrasion</t>
  </si>
  <si>
    <t>(4104021)Thorax - Whole Area - Skin/subcutaneous/muscle - contusion; hematoma</t>
  </si>
  <si>
    <t>Thorax - Whole Area - Skin/subcutaneous/muscle - contusion; hematoma</t>
  </si>
  <si>
    <t>(4106001)Thorax - Whole Area - Skin/subcutaneous/muscle - laceration NFS</t>
  </si>
  <si>
    <t>Thorax - Whole Area - Skin/subcutaneous/muscle - laceration NFS</t>
  </si>
  <si>
    <t>(4106021)Thorax - Whole Area - Skin/subcutaneous/muscle - laceration - minor; superficial</t>
  </si>
  <si>
    <t>Thorax - Whole Area - Skin/subcutaneous/muscle - laceration - minor; superficial</t>
  </si>
  <si>
    <t>(4106042)Thorax - Whole Area - Skin/subcutaneous/muscle - laceration - major; &gt;20cm long and into subcutaneous tissue</t>
  </si>
  <si>
    <t>Thorax - Whole Area - Skin/subcutaneous/muscle - laceration - major; &gt;20cm long and into subcutaneous tissue</t>
  </si>
  <si>
    <t>(4106063)Thorax - Whole Area - Skin/subcutaneous/muscle - laceration - blood loss &gt;20% by volume</t>
  </si>
  <si>
    <t>Thorax - Whole Area - Skin/subcutaneous/muscle - laceration - blood loss &gt;20% by volume</t>
  </si>
  <si>
    <t>(4108001)Thorax - Whole Area - Skin/subcutaneous/muscle - avulsion NFS</t>
  </si>
  <si>
    <t>Thorax - Whole Area - Skin/subcutaneous/muscle - avulsion NFS</t>
  </si>
  <si>
    <t>(4108021)Thorax - Whole Area - Skin/subcutaneous/muscle - avulsion - minor; superficial; ≤100cm2</t>
  </si>
  <si>
    <t>Thorax - Whole Area - Skin/subcutaneous/muscle - avulsion - minor; superficial; ≤100cm2</t>
  </si>
  <si>
    <t>(4108042)Thorax - Whole Area - Skin/subcutaneous/muscle - avulsion - major; &gt;100cm2</t>
  </si>
  <si>
    <t>Thorax - Whole Area - Skin/subcutaneous/muscle - avulsion - major; &gt;100cm2</t>
  </si>
  <si>
    <t>(4108063)Thorax - Whole Area - Skin/subcutaneous/muscle - avulsion - blood loss &gt;20% by volume</t>
  </si>
  <si>
    <t>Thorax - Whole Area - Skin/subcutaneous/muscle - avulsion - blood loss &gt;20% by volume</t>
  </si>
  <si>
    <t>(4110002)Thorax - Whole Area - Breast avulsion, female</t>
  </si>
  <si>
    <t>Thorax - Whole Area - Breast avulsion, female</t>
  </si>
  <si>
    <t>(4130006)Thorax - Whole Area - Crush injury</t>
  </si>
  <si>
    <t>Thorax - Whole Area - Crush injury</t>
  </si>
  <si>
    <t>(4150004)Thorax - Whole Area - Open (“sucking”) chest wound</t>
  </si>
  <si>
    <t>Thorax - Whole Area - Open (“sucking”) chest wound</t>
  </si>
  <si>
    <t>(4160001)Thorax - Whole Area - Penetrating injury NFS</t>
  </si>
  <si>
    <t>Thorax - Whole Area - Penetrating injury NFS</t>
  </si>
  <si>
    <t>(4160021)Thorax - Whole Area - Penetrating injury - superficial; minor; into pleural cavity but not involving deeper structures</t>
  </si>
  <si>
    <t>Thorax - Whole Area - Penetrating injury - superficial; minor; into pleural cavity but not involving deeper structures</t>
  </si>
  <si>
    <t>(4160042)Thorax - Whole Area - Penetrating injury - with tissue loss &gt;100cm2</t>
  </si>
  <si>
    <t>Thorax - Whole Area - Penetrating injury - with tissue loss &gt;100cm2</t>
  </si>
  <si>
    <t>(4160063)Thorax - Whole Area - Penetrating injury - with blood loss &gt;20% by volume</t>
  </si>
  <si>
    <t>Thorax - Whole Area - Penetrating injury - with blood loss &gt;20% by volume</t>
  </si>
  <si>
    <t>(4192002)Thorax - Int.Org. - Lung inhalation injury  (heat, particulate matter, noxious agents) NFS</t>
  </si>
  <si>
    <t>Thorax - Int.Org. - Lung inhalation injury  (heat, particulate matter, noxious agents) NFS</t>
  </si>
  <si>
    <t>(4192012)Thorax - Int.Org. - Lung inhalation injury  (heat, particulate matter, noxious agents) - absence of carbonaceous deposits, erythema, edema, bronchorrhea, obstruction</t>
  </si>
  <si>
    <t>Thorax - Int.Org. - Lung inhalation injury  (heat, particulate matter, noxious agents) - absence of carbonaceous deposits, erythema, edema, bronchorrhea, obstruction</t>
  </si>
  <si>
    <t>(4192023)Thorax - Int.Org. - Lung inhalation injury  (heat, particulate matter, noxious agents) - minor or patchy areas of erythema, bronchorrhea, carbonaceous deposits in proximal or distal bronchi</t>
  </si>
  <si>
    <t>Thorax - Int.Org. - Lung inhalation injury  (heat, particulate matter, noxious agents) - minor or patchy areas of erythema, bronchorrhea, carbonaceous deposits in proximal or distal bronchi</t>
  </si>
  <si>
    <t>(4192044)Thorax - Int.Org. - Lung inhalation injury  (heat, particulate matter, noxious agents) - moderate degree of erythema, carbonaceous deposits, bronchorrhea with or without compromise of the bronchi</t>
  </si>
  <si>
    <t>Thorax - Int.Org. - Lung inhalation injury  (heat, particulate matter, noxious agents) - moderate degree of erythema, carbonaceous deposits, bronchorrhea with or without compromise of the bronchi</t>
  </si>
  <si>
    <t>(4192065)Thorax - Int.Org. - Lung inhalation injury  (heat, particulate matter, noxious agents) - severe inflammation with friability, copious carbonaceous deposits, bronchorrhea, bronchial obstruction, hypoxemia</t>
  </si>
  <si>
    <t>Thorax - Int.Org. - Lung inhalation injury  (heat, particulate matter, noxious agents) - severe inflammation with friability, copious carbonaceous deposits, bronchorrhea, bronchial obstruction, hypoxemia</t>
  </si>
  <si>
    <t>(4192086)Thorax - Int.Org. - Lung inhalation injury  (heat, particulate matter, noxious agents) - evidence of mucosal sloughing, necrosis, endoluminal obliteration</t>
  </si>
  <si>
    <t>Thorax - Int.Org. - Lung inhalation injury  (heat, particulate matter, noxious agents) - evidence of mucosal sloughing, necrosis, endoluminal obliteration</t>
  </si>
  <si>
    <t>(4200999)Thorax - Vessels - Vascular Injury in Thorax NFS</t>
  </si>
  <si>
    <t>Thorax - Vessels - Vascular Injury in Thorax NFS</t>
  </si>
  <si>
    <t>(4202024)Thorax - Vessels - Aorta, thoracic [OIS IV or V for entire category unless stated otherwise] - intimal tear, no disruption</t>
  </si>
  <si>
    <t>Thorax - Vessels - Aorta, thoracic [OIS IV or V for entire category unless stated otherwise] - intimal tear, no disruption</t>
  </si>
  <si>
    <t>(4202045)Thorax - Vessels - Aorta, thoracic [OIS IV or V for entire category unless stated otherwise] - intimal tear, no disruption - with aortic valve involvement</t>
  </si>
  <si>
    <t>Thorax - Vessels - Aorta, thoracic [OIS IV or V for entire category unless stated otherwise] - intimal tear, no disruption - with aortic valve involvement</t>
  </si>
  <si>
    <t>(4202064)Thorax - Vessels - Aorta, thoracic [OIS IV or V for entire category unless stated otherwise] - laceration; perforation; puncture NFS</t>
  </si>
  <si>
    <t>Thorax - Vessels - Aorta, thoracic [OIS IV or V for entire category unless stated otherwise] - laceration; perforation; puncture NFS</t>
  </si>
  <si>
    <t>(4202084)Thorax - Vessels - Aorta, thoracic [OIS IV or V for entire category unless stated otherwise] - laceration; perforation; puncture - minor; superficial; incomplete circumferential involvement; blood loss ≤20% by volume</t>
  </si>
  <si>
    <t>Thorax - Vessels - Aorta, thoracic [OIS IV or V for entire category unless stated otherwise] - laceration; perforation; puncture - minor; superficial; incomplete circumferential involvement; blood loss ≤20% by volume</t>
  </si>
  <si>
    <t>(4202105)Thorax - Vessels - Aorta, thoracic [OIS IV or V for entire category unless stated otherwise] - laceration; perforation; puncture - major; rupture; transection; segmental loss; blood loss &gt;20% by volume</t>
  </si>
  <si>
    <t>Thorax - Vessels - Aorta, thoracic [OIS IV or V for entire category unless stated otherwise] - laceration; perforation; puncture - major; rupture; transection; segmental loss; blood loss &gt;20% by volume</t>
  </si>
  <si>
    <t>(4202125)Thorax - Vessels - Aorta, thoracic [OIS IV or V for entire category unless stated otherwise] - laceration; perforation; puncture - major; rupture; transection; segmental loss; blood loss &gt;20% by volume - with aortic root or valve involvement</t>
  </si>
  <si>
    <t>Thorax - Vessels - Aorta, thoracic [OIS IV or V for entire category unless stated otherwise] - laceration; perforation; puncture - major; rupture; transection; segmental loss; blood loss &gt;20% by volume - with aortic root or valve involvement</t>
  </si>
  <si>
    <t>(4202165)Thorax - Vessels - Aorta, thoracic [OIS IV or V for entire category unless stated otherwise] - laceration; perforation; puncture - major; rupture; transection; segmental loss; blood loss &gt;20% by volume - with hemorrhage confined to mediastinum</t>
  </si>
  <si>
    <t>Thorax - Vessels - Aorta, thoracic [OIS IV or V for entire category unless stated otherwise] - laceration; perforation; puncture - major; rupture; transection; segmental loss; blood loss &gt;20% by volume - with hemorrhage confined to mediastinum</t>
  </si>
  <si>
    <t xml:space="preserve">(4202186)Thorax - Vessels - Aorta, thoracic [OIS IV or V for entire category unless stated otherwise] - laceration; perforation; puncture - major; rupture; transection; segmental loss; blood loss &gt;20% by volume - with hemorrhage not confined to mediastinum [OIS VI]   </t>
  </si>
  <si>
    <t xml:space="preserve">Thorax - Vessels - Aorta, thoracic [OIS IV or V for entire category unless stated otherwise] - laceration; perforation; puncture - major; rupture; transection; segmental loss; blood loss &gt;20% by volume - with hemorrhage not confined to mediastinum [OIS VI]   </t>
  </si>
  <si>
    <t>(4202994)Thorax - Vessels - Aorta, thoracic [OIS IV or V for entire category unless stated otherwise] NFS</t>
  </si>
  <si>
    <t>Thorax - Vessels - Aorta, thoracic [OIS IV or V for entire category unless stated otherwise] NFS</t>
  </si>
  <si>
    <t>(4204023)Thorax - Vessels - Brachiocephalic (innominate) artery [OIS III for entire category] - intimal tear, no disruption</t>
  </si>
  <si>
    <t>Thorax - Vessels - Brachiocephalic (innominate) artery [OIS III for entire category] - intimal tear, no disruption</t>
  </si>
  <si>
    <t>(4204043)Thorax - Vessels - Brachiocephalic (innominate) artery [OIS III for entire category] - laceration; perforation; puncture NFS</t>
  </si>
  <si>
    <t>Thorax - Vessels - Brachiocephalic (innominate) artery [OIS III for entire category] - laceration; perforation; puncture NFS</t>
  </si>
  <si>
    <t>(4204063)Thorax - Vessels - Brachiocephalic (innominate) artery [OIS III for entire category] - laceration; perforation; puncture - minor; superficial; incomplete circumferential involvement; blood loss ≤20% by volume</t>
  </si>
  <si>
    <t>Thorax - Vessels - Brachiocephalic (innominate) artery [OIS III for entire category] - laceration; perforation; puncture - minor; superficial; incomplete circumferential involvement; blood loss ≤20% by volume</t>
  </si>
  <si>
    <t>(4204084)Thorax - Vessels - Brachiocephalic (innominate) artery [OIS III for entire category] - laceration; perforation; puncture - major; rupture; transection; segmental loss; blood loss &gt;20% by volume</t>
  </si>
  <si>
    <t>Thorax - Vessels - Brachiocephalic (innominate) artery [OIS III for entire category] - laceration; perforation; puncture - major; rupture; transection; segmental loss; blood loss &gt;20% by volume</t>
  </si>
  <si>
    <t>(4204993)Thorax - Vessels - Brachiocephalic (innominate) artery [OIS III for entire category] NFS</t>
  </si>
  <si>
    <t>Thorax - Vessels - Brachiocephalic (innominate) artery [OIS III for entire category] NFS</t>
  </si>
  <si>
    <t>(4206023)Thorax - Vessels - Brachiocephalic (innominate) vein [OIS II for entire category] - laceration; perforation; puncture NFS</t>
  </si>
  <si>
    <t>Thorax - Vessels - Brachiocephalic (innominate) vein [OIS II for entire category] - laceration; perforation; puncture NFS</t>
  </si>
  <si>
    <t>(4206043)Thorax - Vessels - Brachiocephalic (innominate) vein [OIS II for entire category] - laceration; perforation; puncture - minor; superficial; incomplete circumferential involvement; blood loss ≤20% by volume</t>
  </si>
  <si>
    <t>Thorax - Vessels - Brachiocephalic (innominate) vein [OIS II for entire category] - laceration; perforation; puncture - minor; superficial; incomplete circumferential involvement; blood loss ≤20% by volume</t>
  </si>
  <si>
    <t>(4206064)Thorax - Vessels - Brachiocephalic (innominate) vein [OIS II for entire category] - laceration; perforation; puncture - major; rupture; transection; segmental loss; blood loss &gt;20% by volume</t>
  </si>
  <si>
    <t>Thorax - Vessels - Brachiocephalic (innominate) vein [OIS II for entire category] - laceration; perforation; puncture - major; rupture; transection; segmental loss; blood loss &gt;20% by volume</t>
  </si>
  <si>
    <t>(4206085)Thorax - Vessels - Brachiocephalic (innominate) vein [OIS II for entire category] - laceration; perforation; puncture - major; rupture; transection; segmental loss; blood loss &gt;20% by volume - with air embolus right side</t>
  </si>
  <si>
    <t>Thorax - Vessels - Brachiocephalic (innominate) vein [OIS II for entire category] - laceration; perforation; puncture - major; rupture; transection; segmental loss; blood loss &gt;20% by volume - with air embolus right side</t>
  </si>
  <si>
    <t>(4206993)Thorax - Vessels - Brachiocephalic (innominate) vein [OIS II for entire category] NFS</t>
  </si>
  <si>
    <t>Thorax - Vessels - Brachiocephalic (innominate) vein [OIS II for entire category] NFS</t>
  </si>
  <si>
    <t>(4208005)Thorax - Vessels - Coronary artery- laceration or thrombosis to left main, right main or left anterior descending artery; coronary sinus</t>
  </si>
  <si>
    <t>Thorax - Vessels - Coronary artery- laceration or thrombosis to left main, right main or left anterior descending artery; coronary sinus</t>
  </si>
  <si>
    <t>(4210023)Thorax - Vessels - Pulmonary artery [OIS IV, V for entire category] - intimal tear, no disruption</t>
  </si>
  <si>
    <t>Thorax - Vessels - Pulmonary artery [OIS IV, V for entire category] - intimal tear, no disruption</t>
  </si>
  <si>
    <t>(4210043)Thorax - Vessels - Pulmonary artery [OIS IV, V for entire category] - laceration; perforation; puncture  NFS</t>
  </si>
  <si>
    <t>Thorax - Vessels - Pulmonary artery [OIS IV, V for entire category] - laceration; perforation; puncture  NFS</t>
  </si>
  <si>
    <t>(4210063)Thorax - Vessels - Pulmonary artery [OIS IV, V for entire category] - laceration; perforation; puncture - minor; superficial; incomplete circumferential involvement; blood loss ≤20% by volume</t>
  </si>
  <si>
    <t>Thorax - Vessels - Pulmonary artery [OIS IV, V for entire category] - laceration; perforation; puncture - minor; superficial; incomplete circumferential involvement; blood loss ≤20% by volume</t>
  </si>
  <si>
    <t>(4210085)Thorax - Vessels - Pulmonary artery [OIS IV, V for entire category] - laceration; perforation; puncture - major; rupture; transection; segmental loss; blood loss &gt;20% by volume</t>
  </si>
  <si>
    <t>Thorax - Vessels - Pulmonary artery [OIS IV, V for entire category] - laceration; perforation; puncture - major; rupture; transection; segmental loss; blood loss &gt;20% by volume</t>
  </si>
  <si>
    <t>(4210096)Thorax - Vessels - Pulmonary artery [OIS IV, V for entire category] - laceration; perforation; puncture - major; rupture; transection; segmental loss; blood loss &gt;20% by volume - bilateral</t>
  </si>
  <si>
    <t>Thorax - Vessels - Pulmonary artery [OIS IV, V for entire category] - laceration; perforation; puncture - major; rupture; transection; segmental loss; blood loss &gt;20% by volume - bilateral</t>
  </si>
  <si>
    <t>(4210993)Thorax - Vessels - Pulmonary artery [OIS IV, V for entire category] NFS</t>
  </si>
  <si>
    <t>Thorax - Vessels - Pulmonary artery [OIS IV, V for entire category] NFS</t>
  </si>
  <si>
    <t>(4212023)Thorax - Vessels - Pulmonary vein [OIS IV, V for entire category] - laceration; perforation; puncture NFS</t>
  </si>
  <si>
    <t>Thorax - Vessels - Pulmonary vein [OIS IV, V for entire category] - laceration; perforation; puncture NFS</t>
  </si>
  <si>
    <t>(4212043)Thorax - Vessels - Pulmonary vein [OIS IV, V for entire category] - laceration; perforation; puncture - minor; superficial; incomplete circumferential involvement; blood loss ≤20% by volume</t>
  </si>
  <si>
    <t>Thorax - Vessels - Pulmonary vein [OIS IV, V for entire category] - laceration; perforation; puncture - minor; superficial; incomplete circumferential involvement; blood loss ≤20% by volume</t>
  </si>
  <si>
    <t>(4212065)Thorax - Vessels - Pulmonary vein [OIS IV, V for entire category] - laceration; perforation; puncture - major; rupture; transection; segmental loss; blood loss &gt;20% by volume</t>
  </si>
  <si>
    <t>Thorax - Vessels - Pulmonary vein [OIS IV, V for entire category] - laceration; perforation; puncture - major; rupture; transection; segmental loss; blood loss &gt;20% by volume</t>
  </si>
  <si>
    <t>(4212076)Thorax - Vessels - Pulmonary vein [OIS IV, V for entire category] - laceration; perforation; puncture - major; rupture; transection; segmental loss; blood loss &gt;20% by volume - bilateral</t>
  </si>
  <si>
    <t>Thorax - Vessels - Pulmonary vein [OIS IV, V for entire category] - laceration; perforation; puncture - major; rupture; transection; segmental loss; blood loss &gt;20% by volume - bilateral</t>
  </si>
  <si>
    <t>(4212993)Thorax - Vessels - Pulmonary vein [OIS IV, V for entire category] NFS</t>
  </si>
  <si>
    <t>Thorax - Vessels - Pulmonary vein [OIS IV, V for entire category] NFS</t>
  </si>
  <si>
    <t>(4214023)Thorax - Vessels - Subclavian artery [OIS III for entire category] - intimal tear, no disruption</t>
  </si>
  <si>
    <t>Thorax - Vessels - Subclavian artery [OIS III for entire category] - intimal tear, no disruption</t>
  </si>
  <si>
    <t>(4214043)Thorax - Vessels - Subclavian artery [OIS III for entire category] - laceration; perforation; puncture NFS</t>
  </si>
  <si>
    <t>Thorax - Vessels - Subclavian artery [OIS III for entire category] - laceration; perforation; puncture NFS</t>
  </si>
  <si>
    <t>(4214063)Thorax - Vessels - Subclavian artery [OIS III for entire category] - laceration; perforation; puncture NFS - minor; superficial; incomplete circumferential involvement; blood loss ≤20% by volume</t>
  </si>
  <si>
    <t>Thorax - Vessels - Subclavian artery [OIS III for entire category] - laceration; perforation; puncture NFS - minor; superficial; incomplete circumferential involvement; blood loss ≤20% by volume</t>
  </si>
  <si>
    <t>(4214084)Thorax - Vessels - Subclavian artery [OIS III for entire category] - laceration; perforation; puncture NFS - major; rupture; transection; segmental loss; blood loss &gt;20% by volume</t>
  </si>
  <si>
    <t>Thorax - Vessels - Subclavian artery [OIS III for entire category] - laceration; perforation; puncture NFS - major; rupture; transection; segmental loss; blood loss &gt;20% by volume</t>
  </si>
  <si>
    <t>(4214993)Thorax - Vessels - Subclavian artery [OIS III for entire category] NFS</t>
  </si>
  <si>
    <t>Thorax - Vessels - Subclavian artery [OIS III for entire category] NFS</t>
  </si>
  <si>
    <t>(4216023)Thorax - Vessels - Subclavian vein [OIS II for entire category] - laceration; perforation; puncture NFS</t>
  </si>
  <si>
    <t>Thorax - Vessels - Subclavian vein [OIS II for entire category] - laceration; perforation; puncture NFS</t>
  </si>
  <si>
    <t>(4216043)Thorax - Vessels - Subclavian vein [OIS II for entire category] - laceration; perforation; puncture - minor; superficial; incomplete circumferential involvement; blood loss ≤20% by volume</t>
  </si>
  <si>
    <t>Thorax - Vessels - Subclavian vein [OIS II for entire category] - laceration; perforation; puncture - minor; superficial; incomplete circumferential involvement; blood loss ≤20% by volume</t>
  </si>
  <si>
    <t>(4216064)Thorax - Vessels - Subclavian vein [OIS II for entire category] - laceration; perforation; puncture - major; rupture; transection; segmental loss; blood loss &gt;20% by volume</t>
  </si>
  <si>
    <t>Thorax - Vessels - Subclavian vein [OIS II for entire category] - laceration; perforation; puncture - major; rupture; transection; segmental loss; blood loss &gt;20% by volume</t>
  </si>
  <si>
    <t>(4216993)Thorax - Vessels - Subclavian vein [OIS II for entire category]  NFS</t>
  </si>
  <si>
    <t>Thorax - Vessels - Subclavian vein [OIS II for entire category]  NFS</t>
  </si>
  <si>
    <t>(4218023)Thorax - Vessels - Vena Cava, superior and thoracic portion of inferior [OIS IV, V for entire category]  - laceration; perforation; puncture NFS</t>
  </si>
  <si>
    <t>Thorax - Vessels - Vena Cava, superior and thoracic portion of inferior [OIS IV, V for entire category]  - laceration; perforation; puncture NFS</t>
  </si>
  <si>
    <t xml:space="preserve">(4218043)Thorax - Vessels - Vena Cava, superior and thoracic portion of inferior [OIS IV, V for entire category]  - laceration; perforation; puncture - minor; superficial; incomplete circumferential involvement; blood loss ≤20% by volume with or without thrombosis  </t>
  </si>
  <si>
    <t xml:space="preserve">Thorax - Vessels - Vena Cava, superior and thoracic portion of inferior [OIS IV, V for entire category]  - laceration; perforation; puncture - minor; superficial; incomplete circumferential involvement; blood loss ≤20% by volume with or without thrombosis  </t>
  </si>
  <si>
    <t>(4218064)Thorax - Vessels - Vena Cava, superior and thoracic portion of inferior [OIS IV, V for entire category] -  laceration; perforation; puncture - major; rupture; transection; segmental loss; blood loss &gt;20% by volume</t>
  </si>
  <si>
    <t>Thorax - Vessels - Vena Cava, superior and thoracic portion of inferior [OIS IV, V for entire category] -  laceration; perforation; puncture - major; rupture; transection; segmental loss; blood loss &gt;20% by volume</t>
  </si>
  <si>
    <t xml:space="preserve">(4218085)Thorax - Vessels - Vena Cava, superior and thoracic portion of inferior [OIS IV, V for entire category] -  laceration; perforation; puncture - major; rupture; transection; segmental loss; blood loss &gt;20% by volume - with air embolus right side   </t>
  </si>
  <si>
    <t xml:space="preserve">Thorax - Vessels - Vena Cava, superior and thoracic portion of inferior [OIS IV, V for entire category] -  laceration; perforation; puncture - major; rupture; transection; segmental loss; blood loss &gt;20% by volume - with air embolus right side   </t>
  </si>
  <si>
    <t>(4218993)Thorax - Vessels - Vena Cava, superior and thoracic portion of inferior [OIS IV, V for entire category] NFS</t>
  </si>
  <si>
    <t>Thorax - Vessels - Vena Cava, superior and thoracic portion of inferior [OIS IV, V for entire category] NFS</t>
  </si>
  <si>
    <t>(4220022)Thorax - Vessels - Other named arteries e.g., bronchial, esophageal, intercostal, internal mammary [OIS I for entire category] - intimal tear, no disruption</t>
  </si>
  <si>
    <t>Thorax - Vessels - Other named arteries e.g., bronchial, esophageal, intercostal, internal mammary [OIS I for entire category] - intimal tear, no disruption</t>
  </si>
  <si>
    <t>(4220042)Thorax - Vessels - Other named arteries e.g., bronchial, esophageal, intercostal, internal mammary [OIS I for entire category] - laceration; perforation; puncture NFS</t>
  </si>
  <si>
    <t>Thorax - Vessels - Other named arteries e.g., bronchial, esophageal, intercostal, internal mammary [OIS I for entire category] - laceration; perforation; puncture NFS</t>
  </si>
  <si>
    <t xml:space="preserve">(4220062)Thorax - Vessels - Other named arteries e.g., bronchial, esophageal, intercostal, internal mammary [OIS I for entire category] - laceration; perforation; puncture - minor; superficial; incomplete circumferential involvement; blood loss ≤20% by volume   </t>
  </si>
  <si>
    <t xml:space="preserve">Thorax - Vessels - Other named arteries e.g., bronchial, esophageal, intercostal, internal mammary [OIS I for entire category] - laceration; perforation; puncture - minor; superficial; incomplete circumferential involvement; blood loss ≤20% by volume   </t>
  </si>
  <si>
    <t>(4220083)Thorax - Vessels - Other named arteries e.g., bronchial, esophageal, intercostal, internal mammary [OIS I for entire category] - laceration; perforation; puncture - major; rupture; transection; segmental loss; blood loss &gt;20% by volume</t>
  </si>
  <si>
    <t>Thorax - Vessels - Other named arteries e.g., bronchial, esophageal, intercostal, internal mammary [OIS I for entire category] - laceration; perforation; puncture - major; rupture; transection; segmental loss; blood loss &gt;20% by volume</t>
  </si>
  <si>
    <t>(4220992)Thorax - Vessels - Other named arteries e.g., bronchial, esophageal, intercostal, internal mammary [OIS I for entire category] NFS</t>
  </si>
  <si>
    <t>Thorax - Vessels - Other named arteries e.g., bronchial, esophageal, intercostal, internal mammary [OIS I for entire category] NFS</t>
  </si>
  <si>
    <t>(4222022)Thorax - Vessels - Other named veins, e.g., azygos, bronchial, esophageal, hemiazygos, intercostal, internal jugular, internal mammary [OIS I for entire category except azygos and internal jugular, OIS II] - laceration; perforation; puncture NFS</t>
  </si>
  <si>
    <t>Thorax - Vessels - Other named veins, e.g., azygos, bronchial, esophageal, hemiazygos, intercostal, internal jugular, internal mammary [OIS I for entire category except azygos and internal jugular, OIS II] - laceration; perforation; puncture NFS</t>
  </si>
  <si>
    <t>(4222042)Thorax - Vessels - Other named veins, e.g., azygos, bronchial, esophageal, hemiazygos, intercostal, internal jugular, internal mammary [OIS I for entire category except azygos and internal jugular, OIS II] - laceration; perforation; puncture - minor; superficial; incomplete circumferential evolvement; blood loss ≤20% by volume</t>
  </si>
  <si>
    <t>Thorax - Vessels - Other named veins, e.g., azygos, bronchial, esophageal, hemiazygos, intercostal, internal jugular, internal mammary [OIS I for entire category except azygos and internal jugular, OIS II] - laceration; perforation; puncture - minor; superficial; incomplete circumferential evolvement; blood loss ≤20% by volume</t>
  </si>
  <si>
    <t>(4222063)Thorax - Vessels - Other named veins, e.g., azygos, bronchial, esophageal, hemiazygos, intercostal, internal jugular, internal mammary [OIS I for entire category except azygos and internal jugular, OIS II] - laceration; perforation; puncture - major; rupture; transection; segmental loss; blood loss &gt;20% by volume</t>
  </si>
  <si>
    <t>Thorax - Vessels - Other named veins, e.g., azygos, bronchial, esophageal, hemiazygos, intercostal, internal jugular, internal mammary [OIS I for entire category except azygos and internal jugular, OIS II] - laceration; perforation; puncture - major; rupture; transection; segmental loss; blood loss &gt;20% by volume</t>
  </si>
  <si>
    <t>(4222992)Thorax - Vessels - Other named veins, e.g., azygos, bronchial, esophageal, hemiazygos, intercostal, internal jugular, internal mammary [OIS I for entire category except azygos and internal jugular, OIS II]</t>
  </si>
  <si>
    <t>Thorax - Vessels - Other named veins, e.g., azygos, bronchial, esophageal, hemiazygos, intercostal, internal jugular, internal mammary [OIS I for entire category except azygos and internal jugular, OIS II]</t>
  </si>
  <si>
    <t>(4304991)Thorax - Nerves - Vagus nerve injury</t>
  </si>
  <si>
    <t>Thorax - Nerves - Vagus nerve injury</t>
  </si>
  <si>
    <t>(4400999)Thorax - Int.Org. - Bronchus injury NFS</t>
  </si>
  <si>
    <t>Thorax - Int.Org. - Bronchus injury NFS</t>
  </si>
  <si>
    <t>(4401023)Thorax - Int.Org. - Bronchus, main stem - contusion; hematoma</t>
  </si>
  <si>
    <t>Thorax - Int.Org. - Bronchus, main stem - contusion; hematoma</t>
  </si>
  <si>
    <t>(4401043)Thorax - Int.Org. - Bronchus, main stem - laceration; tear NFS</t>
  </si>
  <si>
    <t>Thorax - Int.Org. - Bronchus, main stem - laceration; tear NFS</t>
  </si>
  <si>
    <t>(4401063)Thorax - Int.Org. - Bronchus, main stem - laceration; tear - no perforation; partial thickness</t>
  </si>
  <si>
    <t>Thorax - Int.Org. - Bronchus, main stem - laceration; tear - no perforation; partial thickness</t>
  </si>
  <si>
    <t>(4401084)Thorax - Int.Org. - Bronchus, main stem - laceration; tear - perforation; full thickness; “fracture”</t>
  </si>
  <si>
    <t>Thorax - Int.Org. - Bronchus, main stem - laceration; tear - perforation; full thickness; “fracture”</t>
  </si>
  <si>
    <t>(4401105)Thorax - Int.Org. - Bronchus, main stem - laceration; tear - complex; avulsion; rupture; transection; with separation</t>
  </si>
  <si>
    <t>Thorax - Int.Org. - Bronchus, main stem - laceration; tear - complex; avulsion; rupture; transection; with separation</t>
  </si>
  <si>
    <t>(4401993)Thorax - Int.Org. - Bronchus, main stem NFS</t>
  </si>
  <si>
    <t>Thorax - Int.Org. - Bronchus, main stem NFS</t>
  </si>
  <si>
    <t>(4402021)Thorax - Int.Org. - Bronchus, distal to main stem - contusion; hematoma</t>
  </si>
  <si>
    <t>Thorax - Int.Org. - Bronchus, distal to main stem - contusion; hematoma</t>
  </si>
  <si>
    <t>(4402042)Thorax - Int.Org. - Bronchus, distal to main stem - laceration; tear NFS</t>
  </si>
  <si>
    <t>Thorax - Int.Org. - Bronchus, distal to main stem - laceration; tear NFS</t>
  </si>
  <si>
    <t>(4402062)Thorax - Int.Org. - Bronchus, distal to main stem - laceration; tear - no perforation; partial thickness</t>
  </si>
  <si>
    <t>Thorax - Int.Org. - Bronchus, distal to main stem - laceration; tear - no perforation; partial thickness</t>
  </si>
  <si>
    <t>(4402083)Thorax - Int.Org. - Bronchus, distal to main stem - laceration; tear - perforation; full thickness; “fracture”</t>
  </si>
  <si>
    <t>Thorax - Int.Org. - Bronchus, distal to main stem - laceration; tear - perforation; full thickness; “fracture”</t>
  </si>
  <si>
    <t>(4402104)Thorax - Int.Org. - Bronchus, distal to main stem - laceration; tear - complex; avulsion; rupture; transection; with separation</t>
  </si>
  <si>
    <t>Thorax - Int.Org. - Bronchus, distal to main stem - laceration; tear - complex; avulsion; rupture; transection; with separation</t>
  </si>
  <si>
    <t>(4402991)Thorax - Int.Org. - Bronchus, distal to main stem NFS</t>
  </si>
  <si>
    <t>Thorax - Int.Org. - Bronchus, distal to main stem NFS</t>
  </si>
  <si>
    <t>(4404005)Thorax - Int.Org. - Intracardiac chordae tendineae laceration; rupture</t>
  </si>
  <si>
    <t>Thorax - Int.Org. - Intracardiac chordae tendineae laceration; rupture</t>
  </si>
  <si>
    <t>(4406022)Thorax - Int.Org. - Diaphragm - contusion; hematoma [OIS I]</t>
  </si>
  <si>
    <t>Thorax - Int.Org. - Diaphragm - contusion; hematoma [OIS I]</t>
  </si>
  <si>
    <t>(4406042)Thorax - Int.Org. - Diaphragm - laceration NFS</t>
  </si>
  <si>
    <t>Thorax - Int.Org. - Diaphragm - laceration NFS</t>
  </si>
  <si>
    <t>(4406063)Thorax - Int.Org. - Diaphragm - laceration - ≤10cm [OIS II, III]</t>
  </si>
  <si>
    <t>Thorax - Int.Org. - Diaphragm - laceration - ≤10cm [OIS II, III]</t>
  </si>
  <si>
    <t>(4406084)Thorax - Int.Org. - Diaphragm - laceration - &gt;10cm; with significant tissue loss [OIS IV, V]</t>
  </si>
  <si>
    <t>Thorax - Int.Org. - Diaphragm - laceration - &gt;10cm; with significant tissue loss [OIS IV, V]</t>
  </si>
  <si>
    <t>(4406104)Thorax - Int.Org. - Diaphragm - rupture with herniation</t>
  </si>
  <si>
    <t>Thorax - Int.Org. - Diaphragm - rupture with herniation</t>
  </si>
  <si>
    <t>(4406992)Thorax - Int.Org. - Diaphragm NFS</t>
  </si>
  <si>
    <t>Thorax - Int.Org. - Diaphragm NFS</t>
  </si>
  <si>
    <t>(4408022)Thorax - Int.Org. - Esophagus injury in Thorax - contusion; hematoma [OIS I]</t>
  </si>
  <si>
    <t>Thorax - Int.Org. - Esophagus injury in Thorax - contusion; hematoma [OIS I]</t>
  </si>
  <si>
    <t>(4408043)Thorax - Int.Org. - Esophagus injury in Thorax - laceration; tearNFS</t>
  </si>
  <si>
    <t>Thorax - Int.Org. - Esophagus injury in Thorax - laceration; tearNFS</t>
  </si>
  <si>
    <t>(4408053)Thorax - Int.Org. - Esophagus injury in Thorax - ingestion injury NFS</t>
  </si>
  <si>
    <t>Thorax - Int.Org. - Esophagus injury in Thorax - ingestion injury NFS</t>
  </si>
  <si>
    <t>(4408063)Thorax - Int.Org. - Esophagus injury in Thorax - laceration; tear - no perforation; partial thickness; ≤50% circumference [OIS I, II]</t>
  </si>
  <si>
    <t>Thorax - Int.Org. - Esophagus injury in Thorax - laceration; tear - no perforation; partial thickness; ≤50% circumference [OIS I, II]</t>
  </si>
  <si>
    <t>(4408073)Thorax - Int.Org. - Esophagus injury in Thorax - ingestion injury - partial-thickness necrosisa</t>
  </si>
  <si>
    <t>Thorax - Int.Org. - Esophagus injury in Thorax - ingestion injury - partial-thickness necrosisa</t>
  </si>
  <si>
    <t>(4408084)Thorax - Int.Org. - Esophagus injury in Thorax - laceration; tear - perforation; full thickness; &gt;50% circumference [OIS III]</t>
  </si>
  <si>
    <t>Thorax - Int.Org. - Esophagus injury in Thorax - laceration; tear - perforation; full thickness; &gt;50% circumference [OIS III]</t>
  </si>
  <si>
    <t>(4408094)Thorax - Int.Org. - Esophagus injury in Thorax - ingestion injury - full-thickness necrosisa</t>
  </si>
  <si>
    <t>Thorax - Int.Org. - Esophagus injury in Thorax - ingestion injury - full-thickness necrosisa</t>
  </si>
  <si>
    <t>(4408105)Thorax - Int.Org. - Esophagus injury in Thorax - laceration; tear - avulsion; rupture; transection; massive destruction [OIS IV, V]</t>
  </si>
  <si>
    <t>Thorax - Int.Org. - Esophagus injury in Thorax - laceration; tear - avulsion; rupture; transection; massive destruction [OIS IV, V]</t>
  </si>
  <si>
    <t>(4408992)Thorax - Int.Org. - Esophagus injury in Thorax NFS</t>
  </si>
  <si>
    <t>Thorax - Int.Org. - Esophagus injury in Thorax NFS</t>
  </si>
  <si>
    <t>(4410021)Thorax - Int.Org. - Heart (Myocardium) injury - contusion NFS</t>
  </si>
  <si>
    <t>Thorax - Int.Org. - Heart (Myocardium) injury - contusion NFS</t>
  </si>
  <si>
    <t>(4410041)Thorax - Int.Org. - Heart (Myocardium) injury - contusion - minor [OIS I]</t>
  </si>
  <si>
    <t>Thorax - Int.Org. - Heart (Myocardium) injury - contusion - minor [OIS I]</t>
  </si>
  <si>
    <t>(4410064)Thorax - Int.Org. - Heart (Myocardium) injury - contusion - major</t>
  </si>
  <si>
    <t>Thorax - Int.Org. - Heart (Myocardium) injury - contusion - major</t>
  </si>
  <si>
    <t>(4410083)Thorax - Int.Org. - Heart (Myocardium) injury - laceration NFS</t>
  </si>
  <si>
    <t>Thorax - Int.Org. - Heart (Myocardium) injury - laceration NFS</t>
  </si>
  <si>
    <t>(4410103)Thorax - Int.Org. - Heart (Myocardium) injury - laceration - no perforation; no chamber involvement</t>
  </si>
  <si>
    <t>Thorax - Int.Org. - Heart (Myocardium) injury - laceration - no perforation; no chamber involvement</t>
  </si>
  <si>
    <t>(4410125)Thorax - Int.Org. - Heart (Myocardium) injury - laceration - perforation, ventricular or atrial, with or without tamponade</t>
  </si>
  <si>
    <t>Thorax - Int.Org. - Heart (Myocardium) injury - laceration - perforation, ventricular or atrial, with or without tamponade</t>
  </si>
  <si>
    <t>(4410135)Thorax - Int.Org. - Heart (Myocardium) injury - laceration - perforation, ventricular or atrial, with or without tamponade - atrial rupture</t>
  </si>
  <si>
    <t>Thorax - Int.Org. - Heart (Myocardium) injury - laceration - perforation, ventricular or atrial, with or without tamponade - atrial rupture</t>
  </si>
  <si>
    <t>(4410146)Thorax - Int.Org. - Heart (Myocardium) injury - laceration - perforation, ventricular or atrial, with or without tamponade - ventricular rupture</t>
  </si>
  <si>
    <t>Thorax - Int.Org. - Heart (Myocardium) injury - laceration - perforation, ventricular or atrial, with or without tamponade - ventricular rupture</t>
  </si>
  <si>
    <t>(4410166)Thorax - Int.Org. - Heart (Myocardium) injury - laceration - perforation, ventricular or atrial, with or without tamponade - multiple lacerations; &gt;50% tissue loss of a chamber</t>
  </si>
  <si>
    <t>Thorax - Int.Org. - Heart (Myocardium) injury - laceration - perforation, ventricular or atrial, with or without tamponade - multiple lacerations; &gt;50% tissue loss of a chamber</t>
  </si>
  <si>
    <t>(4410186)Thorax - Int.Org. - Heart (Myocardium) injury - avulsion</t>
  </si>
  <si>
    <t>Thorax - Int.Org. - Heart (Myocardium) injury - avulsion</t>
  </si>
  <si>
    <t>(4410899)Thorax - Int.Org. - Heart (Myocardium) injury - with cardiac arrest NFS</t>
  </si>
  <si>
    <t>Thorax - Int.Org. - Heart (Myocardium) injury - with cardiac arrest NFS</t>
  </si>
  <si>
    <t>(4410991)Thorax - Int.Org. - Heart (Myocardium) injury NFS</t>
  </si>
  <si>
    <t>Thorax - Int.Org. - Heart (Myocardium) injury NFS</t>
  </si>
  <si>
    <t>(4412005)Thorax - Int.Org. - Intracardiac valvelaceration; rupture</t>
  </si>
  <si>
    <t>Thorax - Int.Org. - Intracardiac valvelaceration; rupture</t>
  </si>
  <si>
    <t>(4413005)Thorax - Int.Org. - Intracardiac septum  laceration; rupture</t>
  </si>
  <si>
    <t>Thorax - Int.Org. - Intracardiac septum  laceration; rupture</t>
  </si>
  <si>
    <t>(4414023)Thorax - Int.Org. - Lung - contusion NFS</t>
  </si>
  <si>
    <t>Thorax - Int.Org. - Lung - contusion NFS</t>
  </si>
  <si>
    <t>(4414062)Thorax - Int.Org. - Lung - contusion - unilateral  NFS</t>
  </si>
  <si>
    <t>Thorax - Int.Org. - Lung - contusion - unilateral  NFS</t>
  </si>
  <si>
    <t>(4414072)Thorax - Int.Org. - Lung - contusion - unilateral - minor; &lt;1 lobe</t>
  </si>
  <si>
    <t>Thorax - Int.Org. - Lung - contusion - unilateral - minor; &lt;1 lobe</t>
  </si>
  <si>
    <t>(4414083)Thorax - Int.Org. - Lung - contusion - unilateral - major; &gt;1 lobe</t>
  </si>
  <si>
    <t>Thorax - Int.Org. - Lung - contusion - unilateral - major; &gt;1 lobe</t>
  </si>
  <si>
    <t>(4414103)Thorax - Int.Org. - Lung - contusion - bilateral NFS</t>
  </si>
  <si>
    <t>Thorax - Int.Org. - Lung - contusion - bilateral NFS</t>
  </si>
  <si>
    <t>(4414113)Thorax - Int.Org. - Lung - contusion - bilateral - minor; &lt;1 lobe</t>
  </si>
  <si>
    <t>Thorax - Int.Org. - Lung - contusion - bilateral - minor; &lt;1 lobe</t>
  </si>
  <si>
    <t>(4414124)Thorax - Int.Org. - Lung - contusion - bilateral - major; &gt;1 lobe in at least one lung</t>
  </si>
  <si>
    <t>Thorax - Int.Org. - Lung - contusion - bilateral - major; &gt;1 lobe in at least one lung</t>
  </si>
  <si>
    <t>(4414143)Thorax - Int.Org. - Lung - laceration NFS</t>
  </si>
  <si>
    <t>Thorax - Int.Org. - Lung - laceration NFS</t>
  </si>
  <si>
    <t>(4414203)Thorax - Int.Org. - Lung - blast injury (overpressure/explosive) NFS</t>
  </si>
  <si>
    <t>Thorax - Int.Org. - Lung - blast injury (overpressure/explosive) NFS</t>
  </si>
  <si>
    <t>(4414223)Thorax - Int.Org. - Lung - blast injury (overpressure/explosive) - mild</t>
  </si>
  <si>
    <t>Thorax - Int.Org. - Lung - blast injury (overpressure/explosive) - mild</t>
  </si>
  <si>
    <t>(4414244)Thorax - Int.Org. - Lung - blast injury (overpressure/explosive) - moderate; uni/bilateral with pulmonary peripheral hemorrhage</t>
  </si>
  <si>
    <t>Thorax - Int.Org. - Lung - blast injury (overpressure/explosive) - moderate; uni/bilateral with pulmonary peripheral hemorrhage</t>
  </si>
  <si>
    <t>(4414265)Thorax - Int.Org. - Lung - blast injury (overpressure/explosive) - severe; bilateral with air embolus</t>
  </si>
  <si>
    <t>Thorax - Int.Org. - Lung - blast injury (overpressure/explosive) - severe; bilateral with air embolus</t>
  </si>
  <si>
    <t>(4414303)Thorax - Int.Org. - Lung - laceration - unilateral NFS</t>
  </si>
  <si>
    <t>Thorax - Int.Org. - Lung - laceration - unilateral NFS</t>
  </si>
  <si>
    <t>(4414313)Thorax - Int.Org. - Lung - laceration - unilateral - minor; &lt;1 lobe</t>
  </si>
  <si>
    <t>Thorax - Int.Org. - Lung - laceration - unilateral - minor; &lt;1 lobe</t>
  </si>
  <si>
    <t>(4414324)Thorax - Int.Org. - Lung - laceration - unilateral - major; &gt;1 lobe</t>
  </si>
  <si>
    <t>Thorax - Int.Org. - Lung - laceration - unilateral - major; &gt;1 lobe</t>
  </si>
  <si>
    <t>(4414504)Thorax - Int.Org. - Lung - laceration - bilateral  NFS</t>
  </si>
  <si>
    <t>Thorax - Int.Org. - Lung - laceration - bilateral  NFS</t>
  </si>
  <si>
    <t>(4414514)Thorax - Int.Org. - Lung - laceration - bilateral - minor; &lt;1 lobe</t>
  </si>
  <si>
    <t>Thorax - Int.Org. - Lung - laceration - bilateral - minor; &lt;1 lobe</t>
  </si>
  <si>
    <t>(4414525)Thorax - Int.Org. - Lung - laceration - bilateral - major; &gt;1 lobe in at least one lung</t>
  </si>
  <si>
    <t>Thorax - Int.Org. - Lung - laceration - bilateral - major; &gt;1 lobe in at least one lung</t>
  </si>
  <si>
    <t>(4414993)Thorax - Int.Org. - Lung NFS</t>
  </si>
  <si>
    <t>Thorax - Int.Org. - Lung NFS</t>
  </si>
  <si>
    <t>(4416022)Thorax - Int.Org. - Pericardium - laceration; puncture</t>
  </si>
  <si>
    <t>Thorax - Int.Org. - Pericardium - laceration; puncture</t>
  </si>
  <si>
    <t>(4416033)Thorax - Int.Org. - Pericardium - hemopericardium NFS</t>
  </si>
  <si>
    <t>Thorax - Int.Org. - Pericardium - hemopericardium NFS</t>
  </si>
  <si>
    <t>(4416043)Thorax - Int.Org. - Pericardium - hemopericardium - without cardiac tamponade or heart injury</t>
  </si>
  <si>
    <t>Thorax - Int.Org. - Pericardium - hemopericardium - without cardiac tamponade or heart injury</t>
  </si>
  <si>
    <t>(4416054)Thorax - Int.Org. - Pericardium - hemopericardium - with cardiac tamponade but without heart injury</t>
  </si>
  <si>
    <t>Thorax - Int.Org. - Pericardium - hemopericardium - with cardiac tamponade but without heart injury</t>
  </si>
  <si>
    <t>(4416065)Thorax - Int.Org. - Pericardium - hemopericardium - herniation of heart through pericardium</t>
  </si>
  <si>
    <t>Thorax - Int.Org. - Pericardium - hemopericardium - herniation of heart through pericardium</t>
  </si>
  <si>
    <t>(4416992)Thorax - Int.Org. - Pericardium NFS</t>
  </si>
  <si>
    <t>Thorax - Int.Org. - Pericardium NFS</t>
  </si>
  <si>
    <t>(4418002)Thorax - Int.Org. - Pleura laceration</t>
  </si>
  <si>
    <t>Thorax - Int.Org. - Pleura laceration</t>
  </si>
  <si>
    <t>(4422003)Thorax - Int.Org. - Thoracic injury - Hemothorax NFS</t>
  </si>
  <si>
    <t>Thorax - Int.Org. - Thoracic injury - Hemothorax NFS</t>
  </si>
  <si>
    <t>(4422014)Thorax - Int.Org. - Thoracic injury - Hemothorax - major; &gt;1000cc blood loss on at least one side</t>
  </si>
  <si>
    <t>Thorax - Int.Org. - Thoracic injury - Hemothorax - major; &gt;1000cc blood loss on at least one side</t>
  </si>
  <si>
    <t>(4422022)Thorax - Int.Org. - Thoracic injury - Pneumothorax NFS</t>
  </si>
  <si>
    <t>Thorax - Int.Org. - Thoracic injury - Pneumothorax NFS</t>
  </si>
  <si>
    <t>(4422034)Thorax - Int.Org. - Thoracic injury - Pneumothorax - major; &gt;50% collapse of lung doc. on xray; persistent air leak</t>
  </si>
  <si>
    <t>Thorax - Int.Org. - Thoracic injury - Pneumothorax - major; &gt;50% collapse of lung doc. on xray; persistent air leak</t>
  </si>
  <si>
    <t>(4422045)Thorax - Int.Org. - Thoracic injury - Pneumothorax - tension; massive air leak</t>
  </si>
  <si>
    <t>Thorax - Int.Org. - Thoracic injury - Pneumothorax - tension; massive air leak</t>
  </si>
  <si>
    <t>(4422053)Thorax - Int.Org. - Thoracic injury - Hemopneumothorax NFS</t>
  </si>
  <si>
    <t>Thorax - Int.Org. - Thoracic injury - Hemopneumothorax NFS</t>
  </si>
  <si>
    <t>(4422064)Thorax - Int.Org. - Thoracic injury - Hemopneumothorax - major; &gt;1000cc blood loss on at least one sidea</t>
  </si>
  <si>
    <t>Thorax - Int.Org. - Thoracic injury - Hemopneumothorax - major; &gt;1000cc blood loss on at least one sidea</t>
  </si>
  <si>
    <t>(4422075)Thorax - Int.Org. - Thoracic injury - Air Embolus</t>
  </si>
  <si>
    <t>Thorax - Int.Org. - Thoracic injury - Air Embolus</t>
  </si>
  <si>
    <t>(4422082)Thorax - Int.Org. - Thoracic injury - Hemomediastinum</t>
  </si>
  <si>
    <t>Thorax - Int.Org. - Thoracic injury - Hemomediastinum</t>
  </si>
  <si>
    <t>(4422092)Thorax - Int.Org. - Thoracic injury - Pneumomediastinum</t>
  </si>
  <si>
    <t>Thorax - Int.Org. - Thoracic injury - Pneumomediastinum</t>
  </si>
  <si>
    <t>(4422103)Thorax - Int.Org. - Thoracic injury - Pneumomediastinum - with cardiac tamponadea</t>
  </si>
  <si>
    <t>Thorax - Int.Org. - Thoracic injury - Pneumomediastinum - with cardiac tamponadea</t>
  </si>
  <si>
    <t>(4424022)Thorax - Int.Org. - Thoracic duct laceration</t>
  </si>
  <si>
    <t>Thorax - Int.Org. - Thoracic duct laceration</t>
  </si>
  <si>
    <t>(4425022)Thorax - Int.Org. - Thymus laceration; perforationa</t>
  </si>
  <si>
    <t>Thorax - Int.Org. - Thymus laceration; perforationa</t>
  </si>
  <si>
    <t>(4426023)Thorax - Int.Org. - Trachea injury in Thorax - contusion; hematoma</t>
  </si>
  <si>
    <t>Thorax - Int.Org. - Trachea injury in Thorax - contusion; hematoma</t>
  </si>
  <si>
    <t>(4426043)Thorax - Int.Org. - Trachea injury in Thorax - laceration NFS</t>
  </si>
  <si>
    <t>Thorax - Int.Org. - Trachea injury in Thorax - laceration NFS</t>
  </si>
  <si>
    <t>(4426063)Thorax - Int.Org. - Trachea injury in Thorax - laceration - no perforation; partial thickness</t>
  </si>
  <si>
    <t>Thorax - Int.Org. - Trachea injury in Thorax - laceration - no perforation; partial thickness</t>
  </si>
  <si>
    <t>(4426084)Thorax - Int.Org. - Trachea injury in Thorax - laceration - perforation; full thickness; “fracture”</t>
  </si>
  <si>
    <t>Thorax - Int.Org. - Trachea injury in Thorax - laceration - perforation; full thickness; “fracture”</t>
  </si>
  <si>
    <t>(4426105)Thorax - Int.Org. - Trachea injury in Thorax - laceration - avulsion; rupture; transection; massive destruction; crush; laryngeal-tracheal separation</t>
  </si>
  <si>
    <t>Thorax - Int.Org. - Trachea injury in Thorax - laceration - avulsion; rupture; transection; massive destruction; crush; laryngeal-tracheal separation</t>
  </si>
  <si>
    <t>(4426993)Thorax - Int.Org. - Trachea injury in Thorax NFS</t>
  </si>
  <si>
    <t>Thorax - Int.Org. - Trachea injury in Thorax NFS</t>
  </si>
  <si>
    <t>(4429999)Thorax - Int.Org. - Thoracic injury NFS</t>
  </si>
  <si>
    <t>Thorax - Int.Org. - Thoracic injury NFS</t>
  </si>
  <si>
    <t>(4502001)Thorax - Skeletal - Rib Cage - fracture(s) without flail, any location unilateral or bilateral NFS</t>
  </si>
  <si>
    <t>Thorax - Skeletal - Rib Cage - fracture(s) without flail, any location unilateral or bilateral NFS</t>
  </si>
  <si>
    <t>(4502011)Thorax - Skeletal - Rib Cage - fracture(s) without flail, any location unilateral or bilateral - one rib [OIS I]</t>
  </si>
  <si>
    <t>Thorax - Skeletal - Rib Cage - fracture(s) without flail, any location unilateral or bilateral - one rib [OIS I]</t>
  </si>
  <si>
    <t>(4502022)Thorax - Skeletal - Rib Cage - fracture(s) without flail, any location unilateral or bilateral - two ribs [OIS I]</t>
  </si>
  <si>
    <t>Thorax - Skeletal - Rib Cage - fracture(s) without flail, any location unilateral or bilateral - two ribs [OIS I]</t>
  </si>
  <si>
    <t>(4502033)Thorax - Skeletal - Rib Cage - fracture(s) without flail, any location unilateral or bilateral  - ≤3 ribs [OIS II]</t>
  </si>
  <si>
    <t>Thorax - Skeletal - Rib Cage - fracture(s) without flail, any location unilateral or bilateral  - ≤3 ribs [OIS II]</t>
  </si>
  <si>
    <t>(4502093)Thorax - Skeletal - Rib Cage - fractures with flail NFS</t>
  </si>
  <si>
    <t>Thorax - Skeletal - Rib Cage - fractures with flail NFS</t>
  </si>
  <si>
    <t>(4502102)Thorax - Skeletal - Rib Cage - multiple rib fractures NFS</t>
  </si>
  <si>
    <t>Thorax - Skeletal - Rib Cage - multiple rib fractures NFS</t>
  </si>
  <si>
    <t>(4502113)Thorax - Skeletal - Rib Cage - fractures with flail - unilateral flail chest NFS [OIS IV]</t>
  </si>
  <si>
    <t>Thorax - Skeletal - Rib Cage - fractures with flail - unilateral flail chest NFS [OIS IV]</t>
  </si>
  <si>
    <t>(4502123)Thorax - Skeletal - Rib Cage - fractures with flail - unilateral flail chest NFS [OIS IV] - 3-5 flail ribs [OIS IV]</t>
  </si>
  <si>
    <t>Thorax - Skeletal - Rib Cage - fractures with flail - unilateral flail chest NFS [OIS IV] - 3-5 flail ribs [OIS IV]</t>
  </si>
  <si>
    <t>(4502134)Thorax - Skeletal - Rib Cage - fractures with flail - unilateral flail chest NFS [OIS IV] - &gt;5 flail ribs [OIS IV]</t>
  </si>
  <si>
    <t>Thorax - Skeletal - Rib Cage - fractures with flail - unilateral flail chest NFS [OIS IV] - &gt;5 flail ribs [OIS IV]</t>
  </si>
  <si>
    <t>(4502145)Thorax - Skeletal - Rib Cage - fractures with flail - bilateral flail chest [OIS V]</t>
  </si>
  <si>
    <t>Thorax - Skeletal - Rib Cage - fractures with flail - bilateral flail chest [OIS V]</t>
  </si>
  <si>
    <t>(4502891)Thorax - Skeletal - Rib Cage - contusion</t>
  </si>
  <si>
    <t>Thorax - Skeletal - Rib Cage - contusion</t>
  </si>
  <si>
    <t>(4502991)Thorax - Skeletal - Rib Cage NFS</t>
  </si>
  <si>
    <t>Thorax - Skeletal - Rib Cage NFS</t>
  </si>
  <si>
    <t>(4508021)Thorax - Skeletal - Sternum - contusion</t>
  </si>
  <si>
    <t>Thorax - Skeletal - Sternum - contusion</t>
  </si>
  <si>
    <t>(4508042)Thorax - Skeletal - Sternum - fracture [OIS II, III]</t>
  </si>
  <si>
    <t>Thorax - Skeletal - Sternum - fracture [OIS II, III]</t>
  </si>
  <si>
    <t>(4508991)Thorax - Skeletal - Sternum NFS</t>
  </si>
  <si>
    <t>Thorax - Skeletal - Sternum NFS</t>
  </si>
  <si>
    <t>(4510204)Thorax - Skeletal - Thoracic Wall - avulsion of chest wall tissues including rib cage [OIS IV for entire category]</t>
  </si>
  <si>
    <t>Thorax - Skeletal - Thoracic Wall - avulsion of chest wall tissues including rib cage [OIS IV for entire category]</t>
  </si>
  <si>
    <t>(4510214)Thorax - Skeletal - Thoracic Wall - avulsion of chest wall tissues including rib cage [OIS IV for entire category] - minor; ≤15% of chest wall including rib cage</t>
  </si>
  <si>
    <t>Thorax - Skeletal - Thoracic Wall - avulsion of chest wall tissues including rib cage [OIS IV for entire category] - minor; ≤15% of chest wall including rib cage</t>
  </si>
  <si>
    <t>(4510225)Thorax - Skeletal - Thoracic Wall - avulsion of chest wall tissues including rib cage [OIS IV for entire category] - major; &gt;15% of chest wall including rib cage</t>
  </si>
  <si>
    <t>Thorax - Skeletal - Thoracic Wall - avulsion of chest wall tissues including rib cage [OIS IV for entire category] - major; &gt;15% of chest wall including rib cage</t>
  </si>
  <si>
    <t>(4510991)Thorax - Skeletal - Thoracic Wall NFS</t>
  </si>
  <si>
    <t>Thorax - Skeletal - Thoracic Wall NFS</t>
  </si>
  <si>
    <t>(5000999)5 - Whole Area - Injuries to the Whole 5 NFS</t>
  </si>
  <si>
    <t>5 - Whole Area - Injuries to the Whole 5 NFS</t>
  </si>
  <si>
    <t>(5009999)5 - Whole Area - Injuries to the Whole 5 - Died of abdominal injury without further substantiation of injuries or no autopsy confirmation of specific injuries</t>
  </si>
  <si>
    <t>5 - Whole Area - Injuries to the Whole 5 - Died of abdominal injury without further substantiation of injuries or no autopsy confirmation of specific injuries</t>
  </si>
  <si>
    <t>(5100991)5 - Whole Area - Skin/Subcutaneous/Muscle [except rectus abdominus] NFS</t>
  </si>
  <si>
    <t>5 - Whole Area - Skin/Subcutaneous/Muscle [except rectus abdominus] NFS</t>
  </si>
  <si>
    <t>(5101002)5 - Whole Area - Rectus Abdominus rupture NFS</t>
  </si>
  <si>
    <t>5 - Whole Area - Rectus Abdominus rupture NFS</t>
  </si>
  <si>
    <t>(5102021)5 - Whole Area - Skin/Subcutaneous/Muscle [except rectus abdominus] - abrasion</t>
  </si>
  <si>
    <t>5 - Whole Area - Skin/Subcutaneous/Muscle [except rectus abdominus] - abrasion</t>
  </si>
  <si>
    <t>(5104021)5 - Whole Area - Skin/Subcutaneous/Muscle [except rectus abdominus] - contusion; hematoma</t>
  </si>
  <si>
    <t>5 - Whole Area - Skin/Subcutaneous/Muscle [except rectus abdominus] - contusion; hematoma</t>
  </si>
  <si>
    <t>(5106001)5 - Whole Area - Skin/Subcutaneous/Muscle [except rectus abdominus] - laceration NFS</t>
  </si>
  <si>
    <t>5 - Whole Area - Skin/Subcutaneous/Muscle [except rectus abdominus] - laceration NFS</t>
  </si>
  <si>
    <t>(5106021)5 - Whole Area - Skin/Subcutaneous/Muscle [except rectus abdominus] - laceration - minor; superficial</t>
  </si>
  <si>
    <t>5 - Whole Area - Skin/Subcutaneous/Muscle [except rectus abdominus] - laceration - minor; superficial</t>
  </si>
  <si>
    <t>(5106042)5 - Whole Area - Skin/Subcutaneous/Muscle [except rectus abdominus] - laceration - major; &gt;20cm long and into subcutaneous tissue</t>
  </si>
  <si>
    <t>5 - Whole Area - Skin/Subcutaneous/Muscle [except rectus abdominus] - laceration - major; &gt;20cm long and into subcutaneous tissue</t>
  </si>
  <si>
    <t>(5106063)5 - Whole Area - Skin/Subcutaneous/Muscle [except rectus abdominus] - laceration - blood loss &gt;20% by volume</t>
  </si>
  <si>
    <t>5 - Whole Area - Skin/Subcutaneous/Muscle [except rectus abdominus] - laceration - blood loss &gt;20% by volume</t>
  </si>
  <si>
    <t>(5108001)5 - Whole Area - Skin/Subcutaneous/Muscle [except rectus abdominus] - avulsion NFS</t>
  </si>
  <si>
    <t>5 - Whole Area - Skin/Subcutaneous/Muscle [except rectus abdominus] - avulsion NFS</t>
  </si>
  <si>
    <t>(5108021)5 - Whole Area - Skin/Subcutaneous/Muscle [except rectus abdominus] - avulsion - minor; superficial; ≤100cm2</t>
  </si>
  <si>
    <t>5 - Whole Area - Skin/Subcutaneous/Muscle [except rectus abdominus] - avulsion - minor; superficial; ≤100cm2</t>
  </si>
  <si>
    <t>(5108042)5 - Whole Area - Skin/Subcutaneous/Muscle [except rectus abdominus] - avulsion - major; &gt;100cm2</t>
  </si>
  <si>
    <t>5 - Whole Area - Skin/Subcutaneous/Muscle [except rectus abdominus] - avulsion - major; &gt;100cm2</t>
  </si>
  <si>
    <t>(5108063)5 - Whole Area - Skin/Subcutaneous/Muscle [except rectus abdominus] - avulsion - blood loss &gt;20% by volume</t>
  </si>
  <si>
    <t>5 - Whole Area - Skin/Subcutaneous/Muscle [except rectus abdominus] - avulsion - blood loss &gt;20% by volume</t>
  </si>
  <si>
    <t>(5110006)5 - Whole Area - Torso transection</t>
  </si>
  <si>
    <t>5 - Whole Area - Torso transection</t>
  </si>
  <si>
    <t>(5160001)5 - Whole Area - Penetrating injury NFS</t>
  </si>
  <si>
    <t>5 - Whole Area - Penetrating injury NFS</t>
  </si>
  <si>
    <t>(5160021)5 - Whole Area - Penetrating injury - superficial; minor; into peritoneum but not involving underlying structures</t>
  </si>
  <si>
    <t>5 - Whole Area - Penetrating injury - superficial; minor; into peritoneum but not involving underlying structures</t>
  </si>
  <si>
    <t>(5160042)5 - Whole Area - Penetrating injury - with tissue loss &gt;100cm2</t>
  </si>
  <si>
    <t>5 - Whole Area - Penetrating injury - with tissue loss &gt;100cm2</t>
  </si>
  <si>
    <t>(5160063)5 - Whole Area - Penetrating injury - with blood loss &gt;20% by volume</t>
  </si>
  <si>
    <t>5 - Whole Area - Penetrating injury - with blood loss &gt;20% by volume</t>
  </si>
  <si>
    <t>(5200999)5 - Vessels - Vascular Injury in 5 NFS</t>
  </si>
  <si>
    <t>5 - Vessels - Vascular Injury in 5 NFS</t>
  </si>
  <si>
    <t>(5202024)5 - Vessels - Aorta, Abdominal - intimal tear, no disruption</t>
  </si>
  <si>
    <t>5 - Vessels - Aorta, Abdominal - intimal tear, no disruption</t>
  </si>
  <si>
    <t>(5202044)5 - Vessels - Aorta, Abdominal - laceration; perforation; puncture NFS</t>
  </si>
  <si>
    <t>5 - Vessels - Aorta, Abdominal - laceration; perforation; puncture NFS</t>
  </si>
  <si>
    <t>(5202064)5 - Vessels - Aorta, Abdominal - laceration; perforation; puncture - minor; superficial; incomplete circumferential involvement; blood loss ≤20% by volume</t>
  </si>
  <si>
    <t>5 - Vessels - Aorta, Abdominal - laceration; perforation; puncture - minor; superficial; incomplete circumferential involvement; blood loss ≤20% by volume</t>
  </si>
  <si>
    <t>(5202085)5 - Vessels - Aorta, Abdominal - laceration; perforation; puncture - major; rupture; transection; segmental loss; blood loss &gt;20% by volume</t>
  </si>
  <si>
    <t>5 - Vessels - Aorta, Abdominal - laceration; perforation; puncture - major; rupture; transection; segmental loss; blood loss &gt;20% by volume</t>
  </si>
  <si>
    <t>(5202994)5 - Vessels - Aorta, Abdominal NFS</t>
  </si>
  <si>
    <t>5 - Vessels - Aorta, Abdominal NFS</t>
  </si>
  <si>
    <t>(5204023)5 - Vessels - Celiac Artery - intimal tear; no disruption</t>
  </si>
  <si>
    <t>5 - Vessels - Celiac Artery - intimal tear; no disruption</t>
  </si>
  <si>
    <t>(5204043)5 - Vessels - Celiac Artery - laceration; perforation; puncture NFS</t>
  </si>
  <si>
    <t>5 - Vessels - Celiac Artery - laceration; perforation; puncture NFS</t>
  </si>
  <si>
    <t>(5204064)5 - Vessels - Celiac Artery - laceration; perforation; puncture - minor; superficial; incomplete circumferential involvement; blood loss ≤20% by volume</t>
  </si>
  <si>
    <t>5 - Vessels - Celiac Artery - laceration; perforation; puncture - minor; superficial; incomplete circumferential involvement; blood loss ≤20% by volume</t>
  </si>
  <si>
    <t>(5204085)5 - Vessels - Celiac Artery - laceration; perforation; puncture - major; rupture; transection; segmental loss; blood loss &gt;20% by volume</t>
  </si>
  <si>
    <t>5 - Vessels - Celiac Artery - laceration; perforation; puncture - major; rupture; transection; segmental loss; blood loss &gt;20% by volume</t>
  </si>
  <si>
    <t>(5204993)5 - Vessels - Celiac Artery NFS</t>
  </si>
  <si>
    <t>5 - Vessels - Celiac Artery NFS</t>
  </si>
  <si>
    <t>(5206023)5 - Vessels - Iliac Artery [common, internal, external] and its named branches - intimal tear, no disruption</t>
  </si>
  <si>
    <t>5 - Vessels - Iliac Artery [common, internal, external] and its named branches - intimal tear, no disruption</t>
  </si>
  <si>
    <t>(5206043)5 - Vessels - Iliac Artery [common, internal, external] and its named branches - laceration; perforation; puncture NFS</t>
  </si>
  <si>
    <t>5 - Vessels - Iliac Artery [common, internal, external] and its named branches - laceration; perforation; puncture NFS</t>
  </si>
  <si>
    <t>(5206063)5 - Vessels - Iliac Artery [common, internal, external] and its named branches - laceration; perforation; puncture - minor; superficial; incomplete circumferential involvement; blood loss ≤20% by volume</t>
  </si>
  <si>
    <t>5 - Vessels - Iliac Artery [common, internal, external] and its named branches - laceration; perforation; puncture - minor; superficial; incomplete circumferential involvement; blood loss ≤20% by volume</t>
  </si>
  <si>
    <t>(5206084)5 - Vessels - Iliac Artery [common, internal, external] and its named branches - laceration; perforation; puncture - major; rupture; transection; segmental loss; blood loss &gt;20% by volume</t>
  </si>
  <si>
    <t>5 - Vessels - Iliac Artery [common, internal, external] and its named branches - laceration; perforation; puncture - major; rupture; transection; segmental loss; blood loss &gt;20% by volume</t>
  </si>
  <si>
    <t>(5206984)5 - Vessels - Iliac Artery [common, internal, external] and its named branches NFS - bilateral for common iliac artery only</t>
  </si>
  <si>
    <t>5 - Vessels - Iliac Artery [common, internal, external] and its named branches NFS - bilateral for common iliac artery only</t>
  </si>
  <si>
    <t>(5206993)5 - Vessels - Iliac Artery [common, internal, external] and its named branches NFS</t>
  </si>
  <si>
    <t>5 - Vessels - Iliac Artery [common, internal, external] and its named branches NFS</t>
  </si>
  <si>
    <t>(5208023)5 - Vessels - Iliac Vein [common] - laceration; perforation; puncture NFS</t>
  </si>
  <si>
    <t>5 - Vessels - Iliac Vein [common] - laceration; perforation; puncture NFS</t>
  </si>
  <si>
    <t>(5208043)5 - Vessels - Iliac Vein [common] - laceration; perforation; puncture - minor; superficial; incomplete circumferential involvement; blood loss ≤20% by volume</t>
  </si>
  <si>
    <t>5 - Vessels - Iliac Vein [common] - laceration; perforation; puncture - minor; superficial; incomplete circumferential involvement; blood loss ≤20% by volume</t>
  </si>
  <si>
    <t>(5208064)5 - Vessels - Iliac Vein [common] - laceration; perforation; puncture - major; rupture; transection; segmental loss; blood loss &gt;20% by volume</t>
  </si>
  <si>
    <t>5 - Vessels - Iliac Vein [common] - laceration; perforation; puncture - major; rupture; transection; segmental loss; blood loss &gt;20% by volume</t>
  </si>
  <si>
    <t>(5208993)5 - Vessels - Iliac Vein [common] NFS</t>
  </si>
  <si>
    <t>5 - Vessels - Iliac Vein [common] NFS</t>
  </si>
  <si>
    <t>(5210022)5 - Vessels - Iliac Vein [internal, external] - laceration; perforation; puncture NFS</t>
  </si>
  <si>
    <t>5 - Vessels - Iliac Vein [internal, external] - laceration; perforation; puncture NFS</t>
  </si>
  <si>
    <t>(5210042)5 - Vessels - Iliac Vein [internal, external] - laceration; perforation; puncture - minor; superficial; incomplete circumferential involvement; blood loss ≤ 20% by volume</t>
  </si>
  <si>
    <t>5 - Vessels - Iliac Vein [internal, external] - laceration; perforation; puncture - minor; superficial; incomplete circumferential involvement; blood loss ≤ 20% by volume</t>
  </si>
  <si>
    <t>(5210063)5 - Vessels - Iliac Vein [internal, external] - laceration; perforation; puncture - major; rupture; transection; segmental loss; blood loss &gt;20% by volume</t>
  </si>
  <si>
    <t>5 - Vessels - Iliac Vein [internal, external] - laceration; perforation; puncture - major; rupture; transection; segmental loss; blood loss &gt;20% by volume</t>
  </si>
  <si>
    <t>(5210992)5 - Vessels - Iliac Vein [internal, external] NFS</t>
  </si>
  <si>
    <t>5 - Vessels - Iliac Vein [internal, external] NFS</t>
  </si>
  <si>
    <t>(5211023)5 - Vessels - Superior Mesenteric Artery - intimal tear, no disruption</t>
  </si>
  <si>
    <t>5 - Vessels - Superior Mesenteric Artery - intimal tear, no disruption</t>
  </si>
  <si>
    <t>(5211043)5 - Vessels - Superior Mesenteric Artery - laceration; perforation; puncture NFS</t>
  </si>
  <si>
    <t>5 - Vessels - Superior Mesenteric Artery - laceration; perforation; puncture NFS</t>
  </si>
  <si>
    <t>(5211063)5 - Vessels - Superior Mesenteric Artery - laceration; perforation; puncture - minor; superficial; incomplete circumferential involvement; blood loss ≤20% by volume</t>
  </si>
  <si>
    <t>5 - Vessels - Superior Mesenteric Artery - laceration; perforation; puncture - minor; superficial; incomplete circumferential involvement; blood loss ≤20% by volume</t>
  </si>
  <si>
    <t>(5211084)5 - Vessels - Superior Mesenteric Artery - laceration; perforation; puncture - major; rupture; transection; segmental loss; blood loss &gt;20% by volume</t>
  </si>
  <si>
    <t>5 - Vessels - Superior Mesenteric Artery - laceration; perforation; puncture - major; rupture; transection; segmental loss; blood loss &gt;20% by volume</t>
  </si>
  <si>
    <t>(5211993)5 - Vessels - Superior Mesenteric Artery NFS</t>
  </si>
  <si>
    <t>5 - Vessels - Superior Mesenteric Artery NFS</t>
  </si>
  <si>
    <t>(5212023)5 - Vessels - Vena Cava, inferior - laceration; perforation; puncture NFS</t>
  </si>
  <si>
    <t>5 - Vessels - Vena Cava, inferior - laceration; perforation; puncture NFS</t>
  </si>
  <si>
    <t>(5212043)5 - Vessels - Vena Cava, inferior - laceration; perforation; puncture - minor; superficial; incomplete circumferential involvement; blood loss ≤20% by volume</t>
  </si>
  <si>
    <t>5 - Vessels - Vena Cava, inferior - laceration; perforation; puncture - minor; superficial; incomplete circumferential involvement; blood loss ≤20% by volume</t>
  </si>
  <si>
    <t>(5212064)5 - Vessels - Vena Cava, inferior - laceration; perforation; puncture - major; rupture; transection; segmental loss; blood loss &gt;20% by volume</t>
  </si>
  <si>
    <t>5 - Vessels - Vena Cava, inferior - laceration; perforation; puncture - major; rupture; transection; segmental loss; blood loss &gt;20% by volume</t>
  </si>
  <si>
    <t>(5212993)5 - Vessels - Vena Cava, inferior NFS</t>
  </si>
  <si>
    <t>5 - Vessels - Vena Cava, inferior NFS</t>
  </si>
  <si>
    <t>(5214023)5 - Vessels - Other named arteries [e.g., hepatic, renal, splenic] - intimal tear, no disruption</t>
  </si>
  <si>
    <t>5 - Vessels - Other named arteries [e.g., hepatic, renal, splenic] - intimal tear, no disruption</t>
  </si>
  <si>
    <t>(5214043)5 - Vessels - Other named arteries [e.g., hepatic, renal, splenic] - laceration; perforation; puncture  NFS</t>
  </si>
  <si>
    <t>5 - Vessels - Other named arteries [e.g., hepatic, renal, splenic] - laceration; perforation; puncture  NFS</t>
  </si>
  <si>
    <t>(5214063)5 - Vessels - Other named arteries [e.g., hepatic, renal, splenic] - laceration; perforation; puncture - minor; superficial; incomplete circumferential involvement; blood loss ≤20% by volume</t>
  </si>
  <si>
    <t>5 - Vessels - Other named arteries [e.g., hepatic, renal, splenic] - laceration; perforation; puncture - minor; superficial; incomplete circumferential involvement; blood loss ≤20% by volume</t>
  </si>
  <si>
    <t>(5214084)5 - Vessels - Other named arteries [e.g., hepatic, renal, splenic] - laceration; perforation; puncture - major; rupture; transection; segmental loss; blood loss &gt;20% by volume</t>
  </si>
  <si>
    <t>5 - Vessels - Other named arteries [e.g., hepatic, renal, splenic] - laceration; perforation; puncture - major; rupture; transection; segmental loss; blood loss &gt;20% by volume</t>
  </si>
  <si>
    <t>(5214993)5 - Vessels - Other named arteries  [e.g., hepatic, renal, splenic] NFS</t>
  </si>
  <si>
    <t>5 - Vessels - Other named arteries  [e.g., hepatic, renal, splenic] NFS</t>
  </si>
  <si>
    <t>(5216023)5 - Vessels - Other named veins [e.g., portal, renal, splenic, superior mesenteric] - laceration; perforation; puncture  NFS</t>
  </si>
  <si>
    <t>5 - Vessels - Other named veins [e.g., portal, renal, splenic, superior mesenteric] - laceration; perforation; puncture  NFS</t>
  </si>
  <si>
    <t>(5216043)5 - Vessels - Other named veins [e.g., portal, renal, splenic, superior mesenteric] - laceration; perforation; puncture - minor with or without thrombosis; superficial; incomplete circumferential involvement; blood loss ≤20% by volume</t>
  </si>
  <si>
    <t>5 - Vessels - Other named veins [e.g., portal, renal, splenic, superior mesenteric] - laceration; perforation; puncture - minor with or without thrombosis; superficial; incomplete circumferential involvement; blood loss ≤20% by volume</t>
  </si>
  <si>
    <t>(5216064)5 - Vessels - Other named veins [e.g., portal, renal, splenic, superior mesenteric] - laceration; perforation; puncture - major; rupture; transection; segmental loss; blood loss &gt;20% by volume</t>
  </si>
  <si>
    <t>5 - Vessels - Other named veins [e.g., portal, renal, splenic, superior mesenteric] - laceration; perforation; puncture - major; rupture; transection; segmental loss; blood loss &gt;20% by volume</t>
  </si>
  <si>
    <t>(5216993)5 - Vessels - Other named veins [e.g., portal, renal, splenic, superior mesenteric] NFS</t>
  </si>
  <si>
    <t>5 - Vessels - Other named veins [e.g., portal, renal, splenic, superior mesenteric] NFS</t>
  </si>
  <si>
    <t>(5304991)5 - Nerves - Vagus nerve injury</t>
  </si>
  <si>
    <t>5 - Nerves - Vagus nerve injury</t>
  </si>
  <si>
    <t>(5402101)5 - Int.Org. - Adrenal Gland - contusion; hematoma NFS [OIS I]</t>
  </si>
  <si>
    <t>5 - Int.Org. - Adrenal Gland - contusion; hematoma NFS [OIS I]</t>
  </si>
  <si>
    <t>(5402121)5 - Int.Org. - Adrenal Gland - contusion; hematoma - minor; superficial [OIS I]</t>
  </si>
  <si>
    <t>5 - Int.Org. - Adrenal Gland - contusion; hematoma - minor; superficial [OIS I]</t>
  </si>
  <si>
    <t>(5402142)5 - Int.Org. - Adrenal Gland - contusion; hematoma - major; large [OIS I]</t>
  </si>
  <si>
    <t>5 - Int.Org. - Adrenal Gland - contusion; hematoma - major; large [OIS I]</t>
  </si>
  <si>
    <t>(5402201)5 - Int.Org. - Adrenal Gland - laceration  NFS</t>
  </si>
  <si>
    <t>5 - Int.Org. - Adrenal Gland - laceration  NFS</t>
  </si>
  <si>
    <t>(5402221)5 - Int.Org. - Adrenal Gland - laceration - minor; superficial; only cortex involvement; &lt;2cm [OIS II]</t>
  </si>
  <si>
    <t>5 - Int.Org. - Adrenal Gland - laceration - minor; superficial; only cortex involvement; &lt;2cm [OIS II]</t>
  </si>
  <si>
    <t>(5402242)5 - Int.Org. - Adrenal Gland - laceration - major; multiple lacerations; extending into medulla; ≤2cm [OIS III]</t>
  </si>
  <si>
    <t>5 - Int.Org. - Adrenal Gland - laceration - major; multiple lacerations; extending into medulla; ≤2cm [OIS III]</t>
  </si>
  <si>
    <t>(5402263)5 - Int.Org. - Adrenal Gland - laceration - massive; avulsion; complex; rupture; &gt;50% parenchymal destruction [OIS IV, V]</t>
  </si>
  <si>
    <t>5 - Int.Org. - Adrenal Gland - laceration - massive; avulsion; complex; rupture; &gt;50% parenchymal destruction [OIS IV, V]</t>
  </si>
  <si>
    <t>(5402991)5 - Int.Org. - Adrenal Gland NFS</t>
  </si>
  <si>
    <t>5 - Int.Org. - Adrenal Gland NFS</t>
  </si>
  <si>
    <t>(5403222)5 - Int.Org. - Appendix laceration; perforation</t>
  </si>
  <si>
    <t>5 - Int.Org. - Appendix laceration; perforation</t>
  </si>
  <si>
    <t>(5404101)5 - Int.Org. - Anus - contusion; hematoma</t>
  </si>
  <si>
    <t>5 - Int.Org. - Anus - contusion; hematoma</t>
  </si>
  <si>
    <t>(5404202)5 - Int.Org. - Anus - laceration NFS</t>
  </si>
  <si>
    <t>5 - Int.Org. - Anus - laceration NFS</t>
  </si>
  <si>
    <t>(5404222)5 - Int.Org. - Anus - laceration - no perforation; partial thickness</t>
  </si>
  <si>
    <t>5 - Int.Org. - Anus - laceration - no perforation; partial thickness</t>
  </si>
  <si>
    <t>(5404243)5 - Int.Org. - Anus - laceration - perforation; full thickness</t>
  </si>
  <si>
    <t>5 - Int.Org. - Anus - laceration - perforation; full thickness</t>
  </si>
  <si>
    <t>(5404264)5 - Int.Org. - Anus - laceration - massive; avulsion; complex; rupture; major tissue loss</t>
  </si>
  <si>
    <t>5 - Int.Org. - Anus - laceration - massive; avulsion; complex; rupture; major tissue loss</t>
  </si>
  <si>
    <t>(5404991)5 - Int.Org. - Anus NFS</t>
  </si>
  <si>
    <t>5 - Int.Org. - Anus NFS</t>
  </si>
  <si>
    <t>(5406102)5 - Int.Org. - Bladder (urinary) - contusion; hematoma [OIS I]</t>
  </si>
  <si>
    <t>5 - Int.Org. - Bladder (urinary) - contusion; hematoma [OIS I]</t>
  </si>
  <si>
    <t>(5406202)5 - Int.Org. - Bladder (urinary) - lacerationNFS</t>
  </si>
  <si>
    <t>5 - Int.Org. - Bladder (urinary) - lacerationNFS</t>
  </si>
  <si>
    <t>(5406222)5 - Int.Org. - Bladder (urinary) - laceration - no perforation; partial thickness [OIS I]</t>
  </si>
  <si>
    <t>5 - Int.Org. - Bladder (urinary) - laceration - no perforation; partial thickness [OIS I]</t>
  </si>
  <si>
    <t>(5406232)5 - Int.Org. - Bladder (urinary) - laceration - extraperitoneal wall ≤2cm [OIS II]</t>
  </si>
  <si>
    <t>5 - Int.Org. - Bladder (urinary) - laceration - extraperitoneal wall ≤2cm [OIS II]</t>
  </si>
  <si>
    <t>(5406243)5 - Int.Org. - Bladder (urinary) - laceration - extraperitoneal wall &gt;2cm; intraperitoneal wall ≤2cm [OIS III]</t>
  </si>
  <si>
    <t>5 - Int.Org. - Bladder (urinary) - laceration - extraperitoneal wall &gt;2cm; intraperitoneal wall ≤2cm [OIS III]</t>
  </si>
  <si>
    <t>(5406253)5 - Int.Org. - Bladder (urinary) - laceration - intraperitoneal wall &gt;2cm [OIS IV]</t>
  </si>
  <si>
    <t>5 - Int.Org. - Bladder (urinary) - laceration - intraperitoneal wall &gt;2cm [OIS IV]</t>
  </si>
  <si>
    <t>(5406264)5 - Int.Org. - Bladder (urinary) - laceration - massive; avulsion; complex, tissue loss; involving urethral orifice (trigone) or bladder neck [OIS V]</t>
  </si>
  <si>
    <t>5 - Int.Org. - Bladder (urinary) - laceration - massive; avulsion; complex, tissue loss; involving urethral orifice (trigone) or bladder neck [OIS V]</t>
  </si>
  <si>
    <t>(5406403)5 - Int.Org. - Bladder (urinary) - rupture NFS</t>
  </si>
  <si>
    <t>5 - Int.Org. - Bladder (urinary) - rupture NFS</t>
  </si>
  <si>
    <t>(5406992)5 - Int.Org. - Bladder (urinary) NFS</t>
  </si>
  <si>
    <t>5 - Int.Org. - Bladder (urinary) NFS</t>
  </si>
  <si>
    <t>(5408102)5 - Int.Org. - Colon (large bowel) - contusion; hematoma [OIS I]</t>
  </si>
  <si>
    <t>5 - Int.Org. - Colon (large bowel) - contusion; hematoma [OIS I]</t>
  </si>
  <si>
    <t>(5408202)5 - Int.Org. - Colon (large bowel) - laceration NFS</t>
  </si>
  <si>
    <t>5 - Int.Org. - Colon (large bowel) - laceration NFS</t>
  </si>
  <si>
    <t>(5408222)5 - Int.Org. - Colon (large bowel) - laceration - no perforation; partial thickness; &lt;50% circumference [OIS I, II]</t>
  </si>
  <si>
    <t>5 - Int.Org. - Colon (large bowel) - laceration - no perforation; partial thickness; &lt;50% circumference [OIS I, II]</t>
  </si>
  <si>
    <t>(5408243)5 - Int.Org. - Colon (large bowel) - laceration - perforation; full thickness; ≤50% circumference without transection; multiple simple wounds [OIS III]</t>
  </si>
  <si>
    <t>5 - Int.Org. - Colon (large bowel) - laceration - perforation; full thickness; ≤50% circumference without transection; multiple simple wounds [OIS III]</t>
  </si>
  <si>
    <t>(5408264)5 - Int.Org. - Colon (large bowel) - laceration - massive; avulsion; complex; tissue loss; transection; large areas of tissue devitalization or devascularization [OIS IV, V]</t>
  </si>
  <si>
    <t>5 - Int.Org. - Colon (large bowel) - laceration - massive; avulsion; complex; tissue loss; transection; large areas of tissue devitalization or devascularization [OIS IV, V]</t>
  </si>
  <si>
    <t>(5408992)5 - Int.Org. - Colon (large bowel) NFS</t>
  </si>
  <si>
    <t>5 - Int.Org. - Colon (large bowel) NFS</t>
  </si>
  <si>
    <t>(5410102)5 - Int.Org. - Duodenum - contusion; hematoma [OIS I, II]</t>
  </si>
  <si>
    <t>5 - Int.Org. - Duodenum - contusion; hematoma [OIS I, II]</t>
  </si>
  <si>
    <t>(5410202)5 - Int.Org. - Duodenum - laceration NFS</t>
  </si>
  <si>
    <t>5 - Int.Org. - Duodenum - laceration NFS</t>
  </si>
  <si>
    <t>(5410212)5 - Int.Org. - Duodenum - laceration - disruption &lt;50% circumference [OIS II]</t>
  </si>
  <si>
    <t>5 - Int.Org. - Duodenum - laceration - disruption &lt;50% circumference [OIS II]</t>
  </si>
  <si>
    <t>(5410222)5 - Int.Org. - Duodenum - laceration - no perforation; partial thickness; serosal tear [OIS I]</t>
  </si>
  <si>
    <t>5 - Int.Org. - Duodenum - laceration - no perforation; partial thickness; serosal tear [OIS I]</t>
  </si>
  <si>
    <t>(5410233)5 - Int.Org. - Duodenum - laceration - disruption 50-100% circumference of D1 (superior or first part), D3 (transverse or third part) or D4 (ascending or fourth part) [OIS III]</t>
  </si>
  <si>
    <t>5 - Int.Org. - Duodenum - laceration - disruption 50-100% circumference of D1 (superior or first part), D3 (transverse or third part) or D4 (ascending or fourth part) [OIS III]</t>
  </si>
  <si>
    <t>(5410244)5 - Int.Org. - Duodenum - laceration - disruption &gt;75% circumference of D2 (descending or second part); involving ampulla or distal common bile duct [OIS IV]</t>
  </si>
  <si>
    <t>5 - Int.Org. - Duodenum - laceration - disruption &gt;75% circumference of D2 (descending or second part); involving ampulla or distal common bile duct [OIS IV]</t>
  </si>
  <si>
    <t>(5410253)5 - Int.Org. - Duodenum - laceration - disruption 50-75% circumference of D2 (descending or second part) [OIS III]</t>
  </si>
  <si>
    <t>5 - Int.Org. - Duodenum - laceration - disruption 50-75% circumference of D2 (descending or second part) [OIS III]</t>
  </si>
  <si>
    <t>(5410285)5 - Int.Org. - Duodenum - laceration - massive; avulsion; complex; rupture; tissue loss; devascularization; massive disruption of duodenopancreatic complex [OIS V]</t>
  </si>
  <si>
    <t>5 - Int.Org. - Duodenum - laceration - massive; avulsion; complex; rupture; tissue loss; devascularization; massive disruption of duodenopancreatic complex [OIS V]</t>
  </si>
  <si>
    <t>(5410992)5 - Int.Org. - Duodenum NFS</t>
  </si>
  <si>
    <t>5 - Int.Org. - Duodenum NFS</t>
  </si>
  <si>
    <t>(5412102)5 - Int.Org. - Gallbladder - contusion; hematoma [OIS I]</t>
  </si>
  <si>
    <t>5 - Int.Org. - Gallbladder - contusion; hematoma [OIS I]</t>
  </si>
  <si>
    <t>(5412202)5 - Int.Org. - Gallbladder - laceration; perforation NFS [OIS II]</t>
  </si>
  <si>
    <t>5 - Int.Org. - Gallbladder - laceration; perforation NFS [OIS II]</t>
  </si>
  <si>
    <t>(5412222)5 - Int.Org. - Gallbladder - laceration; perforation - minor; superficial; no cystic duct involvement [OIS II]</t>
  </si>
  <si>
    <t>5 - Int.Org. - Gallbladder - laceration; perforation - minor; superficial; no cystic duct involvement [OIS II]</t>
  </si>
  <si>
    <t>(5412243)5 - Int.Org. - Gallbladder - laceration; perforation - massive; avulsion; complex; rupture; tissue loss; cystic duct laceration or transection [OIS III]</t>
  </si>
  <si>
    <t>5 - Int.Org. - Gallbladder - laceration; perforation - massive; avulsion; complex; rupture; tissue loss; cystic duct laceration or transection [OIS III]</t>
  </si>
  <si>
    <t>(5412264)5 - Int.Org. - Gallbladder - laceration; perforation - massive; avulsion; complex; rupture; tissue loss; cystic duct laceration or transection [OIS III] - with common bile or hepatic duct laceration or transection [OIS IV, V]</t>
  </si>
  <si>
    <t>5 - Int.Org. - Gallbladder - laceration; perforation - massive; avulsion; complex; rupture; tissue loss; cystic duct laceration or transection [OIS III] - with common bile or hepatic duct laceration or transection [OIS IV, V]</t>
  </si>
  <si>
    <t>(5412992)5 - Int.Org. - Gallbladder NFS</t>
  </si>
  <si>
    <t>5 - Int.Org. - Gallbladder NFS</t>
  </si>
  <si>
    <t>(5414102)5 - Int.Org. - Jejunum-Ileum (small bowel) - contusion; hematoma [OIS I]</t>
  </si>
  <si>
    <t>5 - Int.Org. - Jejunum-Ileum (small bowel) - contusion; hematoma [OIS I]</t>
  </si>
  <si>
    <t>(5414202)5 - Int.Org. - Jejunum-Ileum (small bowel) - laceration NFS</t>
  </si>
  <si>
    <t>5 - Int.Org. - Jejunum-Ileum (small bowel) - laceration NFS</t>
  </si>
  <si>
    <t>(5414222)5 - Int.Org. - Jejunum-Ileum (small bowel) - laceration - no perforation; partial thickness; &lt;50% circumference [OIS I, II]</t>
  </si>
  <si>
    <t>5 - Int.Org. - Jejunum-Ileum (small bowel) - laceration - no perforation; partial thickness; &lt;50% circumference [OIS I, II]</t>
  </si>
  <si>
    <t>(5414243)5 - Int.Org. - Jejunum-Ileum (small bowel) - laceration - perforation; full thickness; ≤50% circumference without transection; multiple simple wounds [OIS III]</t>
  </si>
  <si>
    <t>5 - Int.Org. - Jejunum-Ileum (small bowel) - laceration - perforation; full thickness; ≤50% circumference without transection; multiple simple wounds [OIS III]</t>
  </si>
  <si>
    <t>(5414264)5 - Int.Org. - Jejunum-Ileum (small bowel) - laceration - massive; avulsion; complex; tissue loss; transection; large areas of tissue devitalization or devascularization [OIS IV, V]</t>
  </si>
  <si>
    <t>5 - Int.Org. - Jejunum-Ileum (small bowel) - laceration - massive; avulsion; complex; tissue loss; transection; large areas of tissue devitalization or devascularization [OIS IV, V]</t>
  </si>
  <si>
    <t>(5414992)5 - Int.Org. - Jejunum-Ileum (small bowel) NFS</t>
  </si>
  <si>
    <t>5 - Int.Org. - Jejunum-Ileum (small bowel) NFS</t>
  </si>
  <si>
    <t>(5416102)5 - Int.Org. - Kidney - contusion; hematoma NFS</t>
  </si>
  <si>
    <t>5 - Int.Org. - Kidney - contusion; hematoma NFS</t>
  </si>
  <si>
    <t>(5416122)5 - Int.Org. - Kidney - contusion; hematoma - subcapsular, nonexpanding; confined to renal retroperitoneum; minor; superficial [OIS I, II]</t>
  </si>
  <si>
    <t>5 - Int.Org. - Kidney - contusion; hematoma - subcapsular, nonexpanding; confined to renal retroperitoneum; minor; superficial [OIS I, II]</t>
  </si>
  <si>
    <t>(5416143)5 - Int.Org. - Kidney - contusion; hematoma - subcapsular, &gt;50% surface area or expanding; major; large [OIS III]</t>
  </si>
  <si>
    <t>5 - Int.Org. - Kidney - contusion; hematoma - subcapsular, &gt;50% surface area or expanding; major; large [OIS III]</t>
  </si>
  <si>
    <t>(5416202)5 - Int.Org. - Kidney - laceration NFS</t>
  </si>
  <si>
    <t>5 - Int.Org. - Kidney - laceration NFS</t>
  </si>
  <si>
    <t>(5416222)5 - Int.Org. - Kidney - laceration - ≤1cm parenchymal depth of renal cortex, no urinary extravasation; minor; superficial [OIS II]</t>
  </si>
  <si>
    <t>5 - Int.Org. - Kidney - laceration - ≤1cm parenchymal depth of renal cortex, no urinary extravasation; minor; superficial [OIS II]</t>
  </si>
  <si>
    <t>(5416243)5 - Int.Org. - Kidney - laceration - &gt;1cm parenchymal depth of renal cortex, no collecting system rupture or urinary extravasation; moderate [OIS III]</t>
  </si>
  <si>
    <t>5 - Int.Org. - Kidney - laceration - &gt;1cm parenchymal depth of renal cortex, no collecting system rupture or urinary extravasation; moderate [OIS III]</t>
  </si>
  <si>
    <t>(5416264)5 - Int.Org. - Kidney - laceration - extending through renal cortex, medulla and collecting system; main renal vessel injury with contained hemorrhage; major [OIS IV]</t>
  </si>
  <si>
    <t>5 - Int.Org. - Kidney - laceration - extending through renal cortex, medulla and collecting system; main renal vessel injury with contained hemorrhage; major [OIS IV]</t>
  </si>
  <si>
    <t>(5416285)5 - Int.Org. - Kidney - laceration - hilum avulsion; total destruction of organ and its vascular system [OIS V]</t>
  </si>
  <si>
    <t>5 - Int.Org. - Kidney - laceration - hilum avulsion; total destruction of organ and its vascular system [OIS V]</t>
  </si>
  <si>
    <t>(5416404)5 - Int.Org. - Kidney - rupture</t>
  </si>
  <si>
    <t>5 - Int.Org. - Kidney - rupture</t>
  </si>
  <si>
    <t>(5416992)5 - Int.Org. - Kidney NFS</t>
  </si>
  <si>
    <t>5 - Int.Org. - Kidney NFS</t>
  </si>
  <si>
    <t>(5418102)5 - Int.Org. - Liver - contusion; hematoma NFS</t>
  </si>
  <si>
    <t>5 - Int.Org. - Liver - contusion; hematoma NFS</t>
  </si>
  <si>
    <t>(5418122)5 - Int.Org. - Liver - contusion; hematoma - subcapsular, ≤50% surface area, or nonexpanding; intraparenchymal ≤10cm in diameter; minor; superficial [OIS I, II]</t>
  </si>
  <si>
    <t>5 - Int.Org. - Liver - contusion; hematoma - subcapsular, ≤50% surface area, or nonexpanding; intraparenchymal ≤10cm in diameter; minor; superficial [OIS I, II]</t>
  </si>
  <si>
    <t>(5418143)5 - Int.Org. - Liver - contusion; hematoma - subcapsular, &gt;50% surface area or expanding; ruptured subcapsular or parenchymal; intraparenchymal &gt;10cm or expanding; major [OIS III]</t>
  </si>
  <si>
    <t>5 - Int.Org. - Liver - contusion; hematoma - subcapsular, &gt;50% surface area or expanding; ruptured subcapsular or parenchymal; intraparenchymal &gt;10cm or expanding; major [OIS III]</t>
  </si>
  <si>
    <t>(5418202)5 - Int.Org. - Liver - laceration NFS</t>
  </si>
  <si>
    <t>5 - Int.Org. - Liver - laceration NFS</t>
  </si>
  <si>
    <t>(5418222)5 - Int.Org. - Liver - laceration - simple capsular tears; ≤3cm parenchymal depth; ≤10cm long; minor; superficial [OIS II]</t>
  </si>
  <si>
    <t>5 - Int.Org. - Liver - laceration - simple capsular tears; ≤3cm parenchymal depth; ≤10cm long; minor; superficial [OIS II]</t>
  </si>
  <si>
    <t>(5418243)5 - Int.Org. - Liver - laceration - &gt;3cm parenchymal depth; major duct involvement; moderate [OIS III]</t>
  </si>
  <si>
    <t>5 - Int.Org. - Liver - laceration - &gt;3cm parenchymal depth; major duct involvement; moderate [OIS III]</t>
  </si>
  <si>
    <t>(5418264)5 - Int.Org. - Liver - laceration - parenchymal disruption ≤75% hepatic lobe; multiple lacerations &gt;3cm deep; “burst” injury; major [OIS IV]</t>
  </si>
  <si>
    <t>5 - Int.Org. - Liver - laceration - parenchymal disruption ≤75% hepatic lobe; multiple lacerations &gt;3cm deep; “burst” injury; major [OIS IV]</t>
  </si>
  <si>
    <t>(5418285)5 - Int.Org. - Liver - laceration - parenchymal disruption of &gt;75% of hepatic lobe or &gt;3 Couinard’ssegments within a single lobe; or involving retrohepatic vena cava/ central hepatic veins; massive; complex [OIS V]</t>
  </si>
  <si>
    <t>5 - Int.Org. - Liver - laceration - parenchymal disruption of &gt;75% of hepatic lobe or &gt;3 Couinard’ssegments within a single lobe; or involving retrohepatic vena cava/ central hepatic veins; massive; complex [OIS V]</t>
  </si>
  <si>
    <t>(5418306)5 - Int.Org. - Liver - laceration - hepatic avulsion (total separation of all vascular attachments) [OIS VI]</t>
  </si>
  <si>
    <t>5 - Int.Org. - Liver - laceration - hepatic avulsion (total separation of all vascular attachments) [OIS VI]</t>
  </si>
  <si>
    <t>(5418404)5 - Int.Org. - Liver - rupture</t>
  </si>
  <si>
    <t>5 - Int.Org. - Liver - rupture</t>
  </si>
  <si>
    <t>(5418992)5 - Int.Org. - Liver NFS</t>
  </si>
  <si>
    <t>5 - Int.Org. - Liver NFS</t>
  </si>
  <si>
    <t>(5420102)5 - Int.Org. - Mesentery - contusion; hematoma</t>
  </si>
  <si>
    <t>5 - Int.Org. - Mesentery - contusion; hematoma</t>
  </si>
  <si>
    <t>(5420202)5 - Int.Org. - Mesentery - laceration NFS</t>
  </si>
  <si>
    <t>5 - Int.Org. - Mesentery - laceration NFS</t>
  </si>
  <si>
    <t>(5420222)5 - Int.Org. - Mesentery - laceration - minor; superficial</t>
  </si>
  <si>
    <t>5 - Int.Org. - Mesentery - laceration - minor; superficial</t>
  </si>
  <si>
    <t>(5420243)5 - Int.Org. - Mesentery - laceration - major</t>
  </si>
  <si>
    <t>5 - Int.Org. - Mesentery - laceration - major</t>
  </si>
  <si>
    <t>(5420264)5 - Int.Org. - Mesentery - laceration - massive; avulsion; complex; tissue loss</t>
  </si>
  <si>
    <t>5 - Int.Org. - Mesentery - laceration - massive; avulsion; complex; tissue loss</t>
  </si>
  <si>
    <t>(5420992)5 - Int.Org. - Mesentery NFS</t>
  </si>
  <si>
    <t>5 - Int.Org. - Mesentery NFS</t>
  </si>
  <si>
    <t>(5422102)5 - Int.Org. - Omentum - contusion; hematoma</t>
  </si>
  <si>
    <t>5 - Int.Org. - Omentum - contusion; hematoma</t>
  </si>
  <si>
    <t>(5422202)5 - Int.Org. - Omentum - laceration NFS</t>
  </si>
  <si>
    <t>5 - Int.Org. - Omentum - laceration NFS</t>
  </si>
  <si>
    <t>(5422222)5 - Int.Org. - Omentum - laceration - minor; superficial</t>
  </si>
  <si>
    <t>5 - Int.Org. - Omentum - laceration - minor; superficial</t>
  </si>
  <si>
    <t>(5422243)5 - Int.Org. - Omentum - laceration - major</t>
  </si>
  <si>
    <t>5 - Int.Org. - Omentum - laceration - major</t>
  </si>
  <si>
    <t>(5422992)5 - Int.Org. - Omentum NFS</t>
  </si>
  <si>
    <t>5 - Int.Org. - Omentum NFS</t>
  </si>
  <si>
    <t>(5424002)5 - Int.Org. - Ovarian (Fallopian) tube laceration</t>
  </si>
  <si>
    <t>5 - Int.Org. - Ovarian (Fallopian) tube laceration</t>
  </si>
  <si>
    <t>(5426101)5 - Int.Org. - Ovary - contusion; hematoma [OIS I]</t>
  </si>
  <si>
    <t>5 - Int.Org. - Ovary - contusion; hematoma [OIS I]</t>
  </si>
  <si>
    <t>(5426201)5 - Int.Org. - Ovary - laceration; perforation NFS</t>
  </si>
  <si>
    <t>5 - Int.Org. - Ovary - laceration; perforation NFS</t>
  </si>
  <si>
    <t>(5426221)5 - Int.Org. - Ovary - laceration; perforation - superficial; ≤ .5cm; minor [OIS II]</t>
  </si>
  <si>
    <t>5 - Int.Org. - Ovary - laceration; perforation - superficial; ≤ .5cm; minor [OIS II]</t>
  </si>
  <si>
    <t>(5426232)5 - Int.Org. - Ovary - laceration; perforation - deep; &gt;.5cm [OIS III]</t>
  </si>
  <si>
    <t>5 - Int.Org. - Ovary - laceration; perforation - deep; &gt;.5cm [OIS III]</t>
  </si>
  <si>
    <t>(5426242)5 - Int.Org. - Ovary - laceration; perforation - complete parenchymal destruction; massive; avulsion; complex [OIS IV, V]</t>
  </si>
  <si>
    <t>5 - Int.Org. - Ovary - laceration; perforation - complete parenchymal destruction; massive; avulsion; complex [OIS IV, V]</t>
  </si>
  <si>
    <t>(5426991)5 - Int.Org. - Ovary NFS</t>
  </si>
  <si>
    <t>5 - Int.Org. - Ovary NFS</t>
  </si>
  <si>
    <t>(5428102)5 - Int.Org. - Pancreas - contusion; hematoma NFS</t>
  </si>
  <si>
    <t>5 - Int.Org. - Pancreas - contusion; hematoma NFS</t>
  </si>
  <si>
    <t>(5428122)5 - Int.Org. - Pancreas - contusion; hematoma - minor; superficial; no duct involvement [OIS I]</t>
  </si>
  <si>
    <t>5 - Int.Org. - Pancreas - contusion; hematoma - minor; superficial; no duct involvement [OIS I]</t>
  </si>
  <si>
    <t>(5428143)5 - Int.Org. - Pancreas - contusion; hematoma - major; large; extensive; with duct involvement [OIS II]</t>
  </si>
  <si>
    <t>5 - Int.Org. - Pancreas - contusion; hematoma - major; large; extensive; with duct involvement [OIS II]</t>
  </si>
  <si>
    <t>(5428202)5 - Int.Org. - Pancreas - laceration NFS</t>
  </si>
  <si>
    <t>5 - Int.Org. - Pancreas - laceration NFS</t>
  </si>
  <si>
    <t>(5428222)5 - Int.Org. - Pancreas - laceration - minor; superficial; no duct involvement [OIS I]</t>
  </si>
  <si>
    <t>5 - Int.Org. - Pancreas - laceration - minor; superficial; no duct involvement [OIS I]</t>
  </si>
  <si>
    <t>(5428243)5 - Int.Org. - Pancreas - laceration - moderate; major vessel or major duct involvement; distal transection [OIS III]</t>
  </si>
  <si>
    <t>5 - Int.Org. - Pancreas - laceration - moderate; major vessel or major duct involvement; distal transection [OIS III]</t>
  </si>
  <si>
    <t>(5428264)5 - Int.Org. - Pancreas - laceration - moderate; major vessel or major duct involvement; distal transection [OIS III] - if involving ampulla [OIS IV]</t>
  </si>
  <si>
    <t>5 - Int.Org. - Pancreas - laceration - moderate; major vessel or major duct involvement; distal transection [OIS III] - if involving ampulla [OIS IV]</t>
  </si>
  <si>
    <t>(5428284)5 - Int.Org. - Pancreas - laceration - major; multiple lacerations; proximal transection [OIS IV]</t>
  </si>
  <si>
    <t>5 - Int.Org. - Pancreas - laceration - major; multiple lacerations; proximal transection [OIS IV]</t>
  </si>
  <si>
    <t>(5428304)5 - Int.Org. - Pancreas - laceration - major; multiple lacerations; proximal transection [OIS IV - if involving ampulla [OIS IV]</t>
  </si>
  <si>
    <t>5 - Int.Org. - Pancreas - laceration - major; multiple lacerations; proximal transection [OIS IV - if involving ampulla [OIS IV]</t>
  </si>
  <si>
    <t>(5428325)5 - Int.Org. - Pancreas - laceration - massive; avulsion; complex; tissue loss; massive disruption of pancreatic head [OIS V]</t>
  </si>
  <si>
    <t>5 - Int.Org. - Pancreas - laceration - massive; avulsion; complex; tissue loss; massive disruption of pancreatic head [OIS V]</t>
  </si>
  <si>
    <t>(5428992)5 - Int.Org. - Pancreas NFS</t>
  </si>
  <si>
    <t>5 - Int.Org. - Pancreas NFS</t>
  </si>
  <si>
    <t>(5430101)5 - Int.Org. - Penis - contusion; hematoma [OIS I]</t>
  </si>
  <si>
    <t>5 - Int.Org. - Penis - contusion; hematoma [OIS I]</t>
  </si>
  <si>
    <t>(5430201)5 - Int.Org. - Penis - laceration; perforation NFS</t>
  </si>
  <si>
    <t>5 - Int.Org. - Penis - laceration; perforation NFS</t>
  </si>
  <si>
    <t>(5430221)5 - Int.Org. - Penis - laceration; perforation - minor; superficial [OIS II, III]</t>
  </si>
  <si>
    <t>5 - Int.Org. - Penis - laceration; perforation - minor; superficial [OIS II, III]</t>
  </si>
  <si>
    <t>(5430242)5 - Int.Org. - Penis - laceration; perforation - major [OIS IV]</t>
  </si>
  <si>
    <t>5 - Int.Org. - Penis - laceration; perforation - major [OIS IV]</t>
  </si>
  <si>
    <t>(5430262)5 - Int.Org. - Penis - laceration; perforation - massive; amputation; avulsion; complex; [OIS V]</t>
  </si>
  <si>
    <t>5 - Int.Org. - Penis - laceration; perforation - massive; amputation; avulsion; complex; [OIS V]</t>
  </si>
  <si>
    <t>(5430991)5 - Int.Org. - Penis NFS</t>
  </si>
  <si>
    <t>5 - Int.Org. - Penis NFS</t>
  </si>
  <si>
    <t>(5432101)5 - Int.Org. - Perineum - contusion; hematoma</t>
  </si>
  <si>
    <t>5 - Int.Org. - Perineum - contusion; hematoma</t>
  </si>
  <si>
    <t>(5432201)5 - Int.Org. - Perineum - laceration; perforation NFS</t>
  </si>
  <si>
    <t>5 - Int.Org. - Perineum - laceration; perforation NFS</t>
  </si>
  <si>
    <t>(5432221)5 - Int.Org. - Perineum - laceration; perforation - minor; superficial</t>
  </si>
  <si>
    <t>5 - Int.Org. - Perineum - laceration; perforation - minor; superficial</t>
  </si>
  <si>
    <t>(5432242)5 - Int.Org. - Perineum - laceration; perforation - major</t>
  </si>
  <si>
    <t>5 - Int.Org. - Perineum - laceration; perforation - major</t>
  </si>
  <si>
    <t>(5432263)5 - Int.Org. - Perineum - laceration; perforation - massive; avulsion; complex</t>
  </si>
  <si>
    <t>5 - Int.Org. - Perineum - laceration; perforation - massive; avulsion; complex</t>
  </si>
  <si>
    <t>(5432991)5 - Int.Org. - Perineum NFS</t>
  </si>
  <si>
    <t>5 - Int.Org. - Perineum NFS</t>
  </si>
  <si>
    <t>(5435101)5 - Int.Org. - Prostate - contusion; hematomaa</t>
  </si>
  <si>
    <t>5 - Int.Org. - Prostate - contusion; hematomaa</t>
  </si>
  <si>
    <t>(5435202)5 - Int.Org. - Prostate - laceration NFS</t>
  </si>
  <si>
    <t>5 - Int.Org. - Prostate - laceration NFS</t>
  </si>
  <si>
    <t>(5435223)5 - Int.Org. - Prostate - laceration - involving urethra</t>
  </si>
  <si>
    <t>5 - Int.Org. - Prostate - laceration - involving urethra</t>
  </si>
  <si>
    <t>(5435991)5 - Int.Org. - Prostate NFS</t>
  </si>
  <si>
    <t>5 - Int.Org. - Prostate NFS</t>
  </si>
  <si>
    <t>(5436102)5 - Int.Org. - Rectum - contusion; hematoma [OIS I]</t>
  </si>
  <si>
    <t>5 - Int.Org. - Rectum - contusion; hematoma [OIS I]</t>
  </si>
  <si>
    <t>(5436202)5 - Int.Org. - Rectum - laceration NFS</t>
  </si>
  <si>
    <t>5 - Int.Org. - Rectum - laceration NFS</t>
  </si>
  <si>
    <t>(5436222)5 - Int.Org. - Rectum - laceration - no perforation; partial thickness; ≤50% of circumference [OIS I, II]</t>
  </si>
  <si>
    <t>5 - Int.Org. - Rectum - laceration - no perforation; partial thickness; ≤50% of circumference [OIS I, II]</t>
  </si>
  <si>
    <t>(5436243)5 - Int.Org. - Rectum - laceration - full thickness; &gt;50% circumference [OIS III]</t>
  </si>
  <si>
    <t>5 - Int.Org. - Rectum - laceration - full thickness; &gt;50% circumference [OIS III]</t>
  </si>
  <si>
    <t>(5436254)5 - Int.Org. - Rectum - laceration - full thickness; &gt;50% circumference [OIS III] - extending into perineum [OIS IV]</t>
  </si>
  <si>
    <t>5 - Int.Org. - Rectum - laceration - full thickness; &gt;50% circumference [OIS III] - extending into perineum [OIS IV]</t>
  </si>
  <si>
    <t>(5436265)5 - Int.Org. - Rectum - laceration - massive; avulsion; tissue loss; devascularization [OIS V]</t>
  </si>
  <si>
    <t>5 - Int.Org. - Rectum - laceration - massive; avulsion; tissue loss; devascularization [OIS V]</t>
  </si>
  <si>
    <t>(5436992)5 - Int.Org. - Rectum NFS</t>
  </si>
  <si>
    <t>5 - Int.Org. - Rectum NFS</t>
  </si>
  <si>
    <t>(5438002)5 - Int.Org. - Retroperitoneum hemorrhage or hematoma</t>
  </si>
  <si>
    <t>5 - Int.Org. - Retroperitoneum hemorrhage or hematoma</t>
  </si>
  <si>
    <t>(5440101)5 - Int.Org. - Scrotum - contusion; hematoma [OIS I]</t>
  </si>
  <si>
    <t>5 - Int.Org. - Scrotum - contusion; hematoma [OIS I]</t>
  </si>
  <si>
    <t>(5440201)5 - Int.Org. - Scrotum - laceration; perforation NFS</t>
  </si>
  <si>
    <t>5 - Int.Org. - Scrotum - laceration; perforation NFS</t>
  </si>
  <si>
    <t>(5440221)5 - Int.Org. - Scrotum - laceration; perforation - minor; superficial; &lt;25% diameter [OIS II]</t>
  </si>
  <si>
    <t>5 - Int.Org. - Scrotum - laceration; perforation - minor; superficial; &lt;25% diameter [OIS II]</t>
  </si>
  <si>
    <t>(5440242)5 - Int.Org. - Scrotum - laceration; perforation - major; amputation; avulsion; complex [OIS III, IV,V]</t>
  </si>
  <si>
    <t>5 - Int.Org. - Scrotum - laceration; perforation - major; amputation; avulsion; complex [OIS III, IV,V]</t>
  </si>
  <si>
    <t>(5440991)5 - Int.Org. - Scrotum NFS</t>
  </si>
  <si>
    <t>5 - Int.Org. - Scrotum NFS</t>
  </si>
  <si>
    <t>(5442102)5 - Int.Org. - Spleen - contusion; hematoma NFS</t>
  </si>
  <si>
    <t>5 - Int.Org. - Spleen - contusion; hematoma NFS</t>
  </si>
  <si>
    <t>(5442122)5 - Int.Org. - Spleen - contusion; hematoma - subcapsular, ≤50% surface area; intraparenchymal, ≤5cm in diameter; minor; superficial [OIS I, II]</t>
  </si>
  <si>
    <t>5 - Int.Org. - Spleen - contusion; hematoma - subcapsular, ≤50% surface area; intraparenchymal, ≤5cm in diameter; minor; superficial [OIS I, II]</t>
  </si>
  <si>
    <t>(5442143)5 - Int.Org. - Spleen - contusion; hematoma - subcapsular, &gt;50% surface area or expanding; ruptured subcapsular or parenchymal; intraparenchymal &gt;5cm in diameter or expanding; major [OIS III]</t>
  </si>
  <si>
    <t>5 - Int.Org. - Spleen - contusion; hematoma - subcapsular, &gt;50% surface area or expanding; ruptured subcapsular or parenchymal; intraparenchymal &gt;5cm in diameter or expanding; major [OIS III]</t>
  </si>
  <si>
    <t>(5442202)5 - Int.Org. - Spleen - laceration NFS</t>
  </si>
  <si>
    <t>5 - Int.Org. - Spleen - laceration NFS</t>
  </si>
  <si>
    <t>(5442222)5 - Int.Org. - Spleen - laceration - simple capsular tear ≤3cm parenchymal depth and no trabecular vessel involvement; minor; superficial [OIS I, II]</t>
  </si>
  <si>
    <t>5 - Int.Org. - Spleen - laceration - simple capsular tear ≤3cm parenchymal depth and no trabecular vessel involvement; minor; superficial [OIS I, II]</t>
  </si>
  <si>
    <t>(5442243)5 - Int.Org. - Spleen - laceration - no hilar or segmental parenchymal disruption or destruction; &gt;3cm parenchymal depth or involving trabecular vessels; moderate [OIS III]</t>
  </si>
  <si>
    <t>5 - Int.Org. - Spleen - laceration - no hilar or segmental parenchymal disruption or destruction; &gt;3cm parenchymal depth or involving trabecular vessels; moderate [OIS III]</t>
  </si>
  <si>
    <t>(5442264)5 - Int.Org. - Spleen - laceration - involving segmental or hilar vessels producing major devascularization of &gt;25% of spleen but no hilar injury; major [OIS IV]</t>
  </si>
  <si>
    <t>5 - Int.Org. - Spleen - laceration - involving segmental or hilar vessels producing major devascularization of &gt;25% of spleen but no hilar injury; major [OIS IV]</t>
  </si>
  <si>
    <t>(5442285)5 - Int.Org. - Spleen - laceration - hilar disruption producing total devascularization; tissue loss; avulsion; massive [OIS V]</t>
  </si>
  <si>
    <t>5 - Int.Org. - Spleen - laceration - hilar disruption producing total devascularization; tissue loss; avulsion; massive [OIS V]</t>
  </si>
  <si>
    <t>(5442403)5 - Int.Org. - Spleen - rupture NFS</t>
  </si>
  <si>
    <t>5 - Int.Org. - Spleen - rupture NFS</t>
  </si>
  <si>
    <t>(5442992)5 - Int.Org. - Spleen NFS</t>
  </si>
  <si>
    <t>5 - Int.Org. - Spleen NFS</t>
  </si>
  <si>
    <t>(5444102)5 - Int.Org. - Stomach - contusion; hematoma</t>
  </si>
  <si>
    <t>5 - Int.Org. - Stomach - contusion; hematoma</t>
  </si>
  <si>
    <t>(5444143)5 - Int.Org. - Stomach - ingestion injury</t>
  </si>
  <si>
    <t>5 - Int.Org. - Stomach - ingestion injury</t>
  </si>
  <si>
    <t>(5444153)5 - Int.Org. - Stomach - ingestion injury - partial thickness necrosis</t>
  </si>
  <si>
    <t>5 - Int.Org. - Stomach - ingestion injury - partial thickness necrosis</t>
  </si>
  <si>
    <t>(5444164)5 - Int.Org. - Stomach - ingestion injury - full thickness necrosis</t>
  </si>
  <si>
    <t>5 - Int.Org. - Stomach - ingestion injury - full thickness necrosis</t>
  </si>
  <si>
    <t>(5444202)5 - Int.Org. - Stomach - laceration NFS</t>
  </si>
  <si>
    <t>5 - Int.Org. - Stomach - laceration NFS</t>
  </si>
  <si>
    <t>(5444222)5 - Int.Org. - Stomach - laceration - no perforation; partial thickness [OIS I]</t>
  </si>
  <si>
    <t>5 - Int.Org. - Stomach - laceration - no perforation; partial thickness [OIS I]</t>
  </si>
  <si>
    <t>(5444243)5 - Int.Org. - Stomach - laceration - perforation; full thickness [OIS II, III]</t>
  </si>
  <si>
    <t>5 - Int.Org. - Stomach - laceration - perforation; full thickness [OIS II, III]</t>
  </si>
  <si>
    <t>(5444264)5 - Int.Org. - Stomach - laceration - avulsion; complex; rupture; tissue loss; massive; devascularization [OIS IV, V]</t>
  </si>
  <si>
    <t>5 - Int.Org. - Stomach - laceration - avulsion; complex; rupture; tissue loss; massive; devascularization [OIS IV, V]</t>
  </si>
  <si>
    <t>(5444992)5 - Int.Org. - Stomach NFS</t>
  </si>
  <si>
    <t>5 - Int.Org. - Stomach NFS</t>
  </si>
  <si>
    <t>(5446101)5 - Int.Org. - Testes - contusion; hematoma [OIS I]</t>
  </si>
  <si>
    <t>5 - Int.Org. - Testes - contusion; hematoma [OIS I]</t>
  </si>
  <si>
    <t>(5446201)5 - Int.Org. - Testes - laceration NFS</t>
  </si>
  <si>
    <t>5 - Int.Org. - Testes - laceration NFS</t>
  </si>
  <si>
    <t>(5446221)5 - Int.Org. - Testes - laceration - minor; superficial [OIS II, III]</t>
  </si>
  <si>
    <t>5 - Int.Org. - Testes - laceration - minor; superficial [OIS II, III]</t>
  </si>
  <si>
    <t>(5446242)5 - Int.Org. - Testes - laceration - avulsion; amputation; complex; massive [OIS IV, V]</t>
  </si>
  <si>
    <t>5 - Int.Org. - Testes - laceration - avulsion; amputation; complex; massive [OIS IV, V]</t>
  </si>
  <si>
    <t>(5446991)5 - Int.Org. - Testes NFS</t>
  </si>
  <si>
    <t>5 - Int.Org. - Testes NFS</t>
  </si>
  <si>
    <t>(5448102)5 - Int.Org. - Ureter - contusion; hematoma [OIS I]</t>
  </si>
  <si>
    <t>5 - Int.Org. - Ureter - contusion; hematoma [OIS I]</t>
  </si>
  <si>
    <t>(5448202)5 - Int.Org. - Ureter - laceration NFS</t>
  </si>
  <si>
    <t>5 - Int.Org. - Ureter - laceration NFS</t>
  </si>
  <si>
    <t>(5448222)5 - Int.Org. - Ureter - laceration - no perforation; partial thickness [OIS II]</t>
  </si>
  <si>
    <t>5 - Int.Org. - Ureter - laceration - no perforation; partial thickness [OIS II]</t>
  </si>
  <si>
    <t>(5448243)5 - Int.Org. - Ureter - laceration - perforation; full thickness [OIS III]</t>
  </si>
  <si>
    <t>5 - Int.Org. - Ureter - laceration - perforation; full thickness [OIS III]</t>
  </si>
  <si>
    <t>(5448263)5 - Int.Org. - Ureter - laceration - massive; avulsion; complex; rupture; tissue loss; transection [OIS IV, V]</t>
  </si>
  <si>
    <t>5 - Int.Org. - Ureter - laceration - massive; avulsion; complex; rupture; tissue loss; transection [OIS IV, V]</t>
  </si>
  <si>
    <t>(5448992)5 - Int.Org. - Ureter NFS</t>
  </si>
  <si>
    <t>5 - Int.Org. - Ureter NFS</t>
  </si>
  <si>
    <t>(5450102)5 - Int.Org. - Urethra - contusion; hematoma [OIS I]</t>
  </si>
  <si>
    <t>5 - Int.Org. - Urethra - contusion; hematoma [OIS I]</t>
  </si>
  <si>
    <t>(5450202)5 - Int.Org. - Urethra - laceration NFS</t>
  </si>
  <si>
    <t>5 - Int.Org. - Urethra - laceration NFS</t>
  </si>
  <si>
    <t>(5450222)5 - Int.Org. - Urethra - laceration - no perforation; partial thickness [OIS III]</t>
  </si>
  <si>
    <t>5 - Int.Org. - Urethra - laceration - no perforation; partial thickness [OIS III]</t>
  </si>
  <si>
    <t>(5450242)5 - Int.Org. - Urethra - laceration - perforation; full thickness; urethral separation &lt;2cm [OIS IV]</t>
  </si>
  <si>
    <t>5 - Int.Org. - Urethra - laceration - perforation; full thickness; urethral separation &lt;2cm [OIS IV]</t>
  </si>
  <si>
    <t>(5450262)5 - Int.Org. - Urethra - laceration - avulsion; complex; tissue loss; massive [OIS IV]</t>
  </si>
  <si>
    <t>5 - Int.Org. - Urethra - laceration - avulsion; complex; tissue loss; massive [OIS IV]</t>
  </si>
  <si>
    <t>(5450283)5 - Int.Org. - Urethra - laceration - posterior tissue loss; transection; urethral separation &gt;2cm [OIS V]</t>
  </si>
  <si>
    <t>5 - Int.Org. - Urethra - laceration - posterior tissue loss; transection; urethral separation &gt;2cm [OIS V]</t>
  </si>
  <si>
    <t>(5450302)5 - Int.Org. - Urethra - stretch injury [OIS II]</t>
  </si>
  <si>
    <t>5 - Int.Org. - Urethra - stretch injury [OIS II]</t>
  </si>
  <si>
    <t>(5450992)5 - Int.Org. - Urethra NFS</t>
  </si>
  <si>
    <t>5 - Int.Org. - Urethra NFS</t>
  </si>
  <si>
    <t>(5452101)5 - Int.Org. - Uterus - contusion; hematoma</t>
  </si>
  <si>
    <t>5 - Int.Org. - Uterus - contusion; hematoma</t>
  </si>
  <si>
    <t>(5452202)5 - Int.Org. - Uterus - laceration; perforation NFS</t>
  </si>
  <si>
    <t>5 - Int.Org. - Uterus - laceration; perforation NFS</t>
  </si>
  <si>
    <t>(5452222)5 - Int.Org. - Uterus - laceration; perforation - ≤1cm; minor; superficial [OIS II]</t>
  </si>
  <si>
    <t>5 - Int.Org. - Uterus - laceration; perforation - ≤1cm; minor; superficial [OIS II]</t>
  </si>
  <si>
    <t>(5452243)5 - Int.Org. - Uterus - laceration; perforation - &gt;1cm; placental abruption ≤50%; major; deep [OIS III]</t>
  </si>
  <si>
    <t>5 - Int.Org. - Uterus - laceration; perforation - &gt;1cm; placental abruption ≤50%; major; deep [OIS III]</t>
  </si>
  <si>
    <t>(5452264)5 - Int.Org. - Uterus - laceration; perforation - involving uterine artery; placental abruption &gt;50% but not complete [OIS IV]</t>
  </si>
  <si>
    <t>5 - Int.Org. - Uterus - laceration; perforation - involving uterine artery; placental abruption &gt;50% but not complete [OIS IV]</t>
  </si>
  <si>
    <t>(5452285)5 - Int.Org. - Uterus - laceration; perforation - uterine rupture; avulsion; devascularization; complete placental abruption</t>
  </si>
  <si>
    <t>5 - Int.Org. - Uterus - laceration; perforation - uterine rupture; avulsion; devascularization; complete placental abruption</t>
  </si>
  <si>
    <t>(5452991)5 - Int.Org. - Uterus NFS</t>
  </si>
  <si>
    <t>5 - Int.Org. - Uterus NFS</t>
  </si>
  <si>
    <t>(5454101)5 - Int.Org. - Vagina - contusion; hematoma [OIS I]</t>
  </si>
  <si>
    <t>5 - Int.Org. - Vagina - contusion; hematoma [OIS I]</t>
  </si>
  <si>
    <t>(5454201)5 - Int.Org. - Vagina - laceration; perforation NFS</t>
  </si>
  <si>
    <t>5 - Int.Org. - Vagina - laceration; perforation NFS</t>
  </si>
  <si>
    <t>(5454221)5 - Int.Org. - Vagina - laceration; perforation - minor; superficial; mucosa only [OIS II]</t>
  </si>
  <si>
    <t>5 - Int.Org. - Vagina - laceration; perforation - minor; superficial; mucosa only [OIS II]</t>
  </si>
  <si>
    <t>(5454242)5 - Int.Org. - Vagina - laceration; perforation - major; deep into fat/muscle [OIS III]</t>
  </si>
  <si>
    <t>5 - Int.Org. - Vagina - laceration; perforation - major; deep into fat/muscle [OIS III]</t>
  </si>
  <si>
    <t>(5454263)5 - Int.Org. - Vagina - laceration; perforation - massive; avulsion; complex; into cervix or peritoneum [OIS IV, V]</t>
  </si>
  <si>
    <t>5 - Int.Org. - Vagina - laceration; perforation - massive; avulsion; complex; into cervix or peritoneum [OIS IV, V]</t>
  </si>
  <si>
    <t>(5454991)5 - Int.Org. - Vagina NFS</t>
  </si>
  <si>
    <t>5 - Int.Org. - Vagina NFS</t>
  </si>
  <si>
    <t>(5456101)5 - Int.Org. - Vulva - contusion; hematoma</t>
  </si>
  <si>
    <t>5 - Int.Org. - Vulva - contusion; hematoma</t>
  </si>
  <si>
    <t>(5456201)5 - Int.Org. - Vulva - laceration; perforation NFS</t>
  </si>
  <si>
    <t>5 - Int.Org. - Vulva - laceration; perforation NFS</t>
  </si>
  <si>
    <t>(5456221)5 - Int.Org. - Vulva - laceration; perforation - minor; superficial; skin only [OIS II]</t>
  </si>
  <si>
    <t>5 - Int.Org. - Vulva - laceration; perforation - minor; superficial; skin only [OIS II]</t>
  </si>
  <si>
    <t>(5456242)5 - Int.Org. - Vulva - laceration; perforation - major; deep into fat/muscle [OIS III]</t>
  </si>
  <si>
    <t>5 - Int.Org. - Vulva - laceration; perforation - major; deep into fat/muscle [OIS III]</t>
  </si>
  <si>
    <t>(5456263)5 - Int.Org. - Vulva - laceration; perforation - massive; avulsion; complex [OIS IV, V]</t>
  </si>
  <si>
    <t>5 - Int.Org. - Vulva - laceration; perforation - massive; avulsion; complex [OIS IV, V]</t>
  </si>
  <si>
    <t>(5456991)5 - Int.Org. - Vulva NFS</t>
  </si>
  <si>
    <t>5 - Int.Org. - Vulva NFS</t>
  </si>
  <si>
    <t>(6000999)Cervical Spine - Injuries to the Cervical Spine NFS</t>
  </si>
  <si>
    <t>Cervical Spine - Injuries to the Cervical Spine NFS</t>
  </si>
  <si>
    <t>(6009999)Cervical Spine - Injuries to the Cervical Spine - Died of cervical spine injury without further substantiation of injuries or no autopsy confirmation of specific injuries.</t>
  </si>
  <si>
    <t>Cervical Spine - Injuries to the Cervical Spine - Died of cervical spine injury without further substantiation of injuries or no autopsy confirmation of specific injuries.</t>
  </si>
  <si>
    <t>(6200999)Thoracic Spine - Injuries to the Thoracic Spine NFS</t>
  </si>
  <si>
    <t>Thoracic Spine - Injuries to the Thoracic Spine NFS</t>
  </si>
  <si>
    <t>(6209999)Thoracic Spine - Injuries to the Thoracic Spine - Died of thoracic spine injury without further substantiation of injuries or no autopsy confirmation of specific injuries.</t>
  </si>
  <si>
    <t>Thoracic Spine - Injuries to the Thoracic Spine - Died of thoracic spine injury without further substantiation of injuries or no autopsy confirmation of specific injuries.</t>
  </si>
  <si>
    <t>(6300999)Lumbar Spine - Injuries to the Lumbar Spine NFS</t>
  </si>
  <si>
    <t>Lumbar Spine - Injuries to the Lumbar Spine NFS</t>
  </si>
  <si>
    <t>(6302022)Cervical Spine - Nerve root, single or multiple - contusion; stretch injury</t>
  </si>
  <si>
    <t>Cervical Spine - Nerve root, single or multiple - contusion; stretch injury</t>
  </si>
  <si>
    <t>(6302042)Cervical Spine - Nerve root, single or multiple - laceration NFS</t>
  </si>
  <si>
    <t>Cervical Spine - Nerve root, single or multiple - laceration NFS</t>
  </si>
  <si>
    <t>(6302062)Cervical Spine - Nerve root, single or multiple - laceration - single nerve root</t>
  </si>
  <si>
    <t>Cervical Spine - Nerve root, single or multiple - laceration - single nerve root</t>
  </si>
  <si>
    <t>(6302083)Cervical Spine - Nerve root, single or multiple - laceration - multiple nerve roots</t>
  </si>
  <si>
    <t>Cervical Spine - Nerve root, single or multiple - laceration - multiple nerve roots</t>
  </si>
  <si>
    <t>(6302102)Cervical Spine - Brachial Plexus injury [inc. trunks, divisions or cords] - incomplete plexus injury NFS</t>
  </si>
  <si>
    <t>Cervical Spine - Brachial Plexus injury [inc. trunks, divisions or cords] - incomplete plexus injury NFS</t>
  </si>
  <si>
    <t>(6302122)Cervical Spine - Brachial Plexus injury [inc. trunks, divisions or cords] - incomplete plexus injury - contusion; stretch injury</t>
  </si>
  <si>
    <t>Cervical Spine - Brachial Plexus injury [inc. trunks, divisions or cords] - incomplete plexus injury - contusion; stretch injury</t>
  </si>
  <si>
    <t>(6302142)Cervical Spine - Brachial Plexus injury [inc. trunks, divisions or cords] - incomplete plexus injury - laceration</t>
  </si>
  <si>
    <t>Cervical Spine - Brachial Plexus injury [inc. trunks, divisions or cords] - incomplete plexus injury - laceration</t>
  </si>
  <si>
    <t>(6302162)Cervical Spine - Brachial Plexus injury [inc. trunks, divisions or cords] - incomplete plexus injury - avulsion</t>
  </si>
  <si>
    <t>Cervical Spine - Brachial Plexus injury [inc. trunks, divisions or cords] - incomplete plexus injury - avulsion</t>
  </si>
  <si>
    <t>(6302203)Cervical Spine - Brachial Plexus injury [inc. trunks, divisions or cords] - complete plexus injury NFS</t>
  </si>
  <si>
    <t>Cervical Spine - Brachial Plexus injury [inc. trunks, divisions or cords] - complete plexus injury NFS</t>
  </si>
  <si>
    <t>(6302214)Cervical Spine - Brachial Plexus injury [inc. trunks, divisions or cords] - complete plexus injury NFS - bilateral</t>
  </si>
  <si>
    <t>Cervical Spine - Brachial Plexus injury [inc. trunks, divisions or cords] - complete plexus injury NFS - bilateral</t>
  </si>
  <si>
    <t>(6302223)Cervical Spine - Brachial Plexus injury [inc. trunks, divisions or cords] - complete plexus injury - contusion; stretch injury</t>
  </si>
  <si>
    <t>Cervical Spine - Brachial Plexus injury [inc. trunks, divisions or cords] - complete plexus injury - contusion; stretch injury</t>
  </si>
  <si>
    <t>(6302243)Cervical Spine - Brachial Plexus injury [inc. trunks, divisions or cords] - complete plexus injury - laceration</t>
  </si>
  <si>
    <t>Cervical Spine - Brachial Plexus injury [inc. trunks, divisions or cords] - complete plexus injury - laceration</t>
  </si>
  <si>
    <t>(6302263)Cervical Spine - Brachial Plexus injury [inc. trunks, divisions or cords] - complete plexus injury - avulsion</t>
  </si>
  <si>
    <t>Cervical Spine - Brachial Plexus injury [inc. trunks, divisions or cords] - complete plexus injury - avulsion</t>
  </si>
  <si>
    <t>(6302274)Cervical Spine - Brachial Plexus injury [inc. trunks, divisions or cords] - complete plexus injury - avulsion - bilateral</t>
  </si>
  <si>
    <t>Cervical Spine - Brachial Plexus injury [inc. trunks, divisions or cords] - complete plexus injury - avulsion - bilateral</t>
  </si>
  <si>
    <t>(6302602)Cervical Spine - Nerve root, single or multiple NFS</t>
  </si>
  <si>
    <t>Cervical Spine - Nerve root, single or multiple NFS</t>
  </si>
  <si>
    <t>(6302622)Cervical Spine - Nerve root, single or multiple - avulsion NFS</t>
  </si>
  <si>
    <t>Cervical Spine - Nerve root, single or multiple - avulsion NFS</t>
  </si>
  <si>
    <t>(6302642)Cervical Spine - Nerve root, single or multiple - avulsion - single nerve root</t>
  </si>
  <si>
    <t>Cervical Spine - Nerve root, single or multiple - avulsion - single nerve root</t>
  </si>
  <si>
    <t>(6302663)Cervical Spine - Nerve root, single or multiple - avulsion - multiple nerve roots</t>
  </si>
  <si>
    <t>Cervical Spine - Nerve root, single or multiple - avulsion - multiple nerve roots</t>
  </si>
  <si>
    <t>(6302992)Cervical Spine - Brachial Plexus injury [inc. trunks, divisions or cords] NFS</t>
  </si>
  <si>
    <t>Cervical Spine - Brachial Plexus injury [inc. trunks, divisions or cords] NFS</t>
  </si>
  <si>
    <t>(6304022)Thoracic Spine - Nerve root, single or multiple - contusion; stretch injury</t>
  </si>
  <si>
    <t>Thoracic Spine - Nerve root, single or multiple - contusion; stretch injury</t>
  </si>
  <si>
    <t>(6304042)Thoracic Spine - Nerve root, single or multiple - laceration NFS</t>
  </si>
  <si>
    <t>Thoracic Spine - Nerve root, single or multiple - laceration NFS</t>
  </si>
  <si>
    <t>(6304062)Thoracic Spine - Nerve root, single or multiple - laceration - single nerve root</t>
  </si>
  <si>
    <t>Thoracic Spine - Nerve root, single or multiple - laceration - single nerve root</t>
  </si>
  <si>
    <t>(6304083)Thoracic Spine - Nerve root, single or multiple - laceration - multiple nerve roots</t>
  </si>
  <si>
    <t>Thoracic Spine - Nerve root, single or multiple - laceration - multiple nerve roots</t>
  </si>
  <si>
    <t>(6304102)Thoracic Spine - Nerve root, single or multiple - avulsion NFS</t>
  </si>
  <si>
    <t>Thoracic Spine - Nerve root, single or multiple - avulsion NFS</t>
  </si>
  <si>
    <t>(6304122)Thoracic Spine - Nerve root, single or multiple - avulsion - single nerve root</t>
  </si>
  <si>
    <t>Thoracic Spine - Nerve root, single or multiple - avulsion - single nerve root</t>
  </si>
  <si>
    <t>(6304143)Thoracic Spine - Nerve root, single or multiple - avulsion - multiple nerve roots</t>
  </si>
  <si>
    <t>Thoracic Spine - Nerve root, single or multiple - avulsion - multiple nerve roots</t>
  </si>
  <si>
    <t>(6304992)Thoracic Spine - Nerve root, single or multiple NFS</t>
  </si>
  <si>
    <t>Thoracic Spine - Nerve root, single or multiple NFS</t>
  </si>
  <si>
    <t>(6306003)Lumbar Spine - Cauda equina contusion NFS</t>
  </si>
  <si>
    <t>Lumbar Spine - Cauda equina contusion NFS</t>
  </si>
  <si>
    <t>(6306023)Lumbar Spine - Cauda equina contusion - with transient neurological signs (paresthesia), but NFS as to fracture/dislocation</t>
  </si>
  <si>
    <t>Lumbar Spine - Cauda equina contusion - with transient neurological signs (paresthesia), but NFS as to fracture/dislocation</t>
  </si>
  <si>
    <t>(6306043)Lumbar Spine - Cauda equina contusion - with transient neurological signs (paresthesia) - with no fracture or dislocation</t>
  </si>
  <si>
    <t>Lumbar Spine - Cauda equina contusion - with transient neurological signs (paresthesia) - with no fracture or dislocation</t>
  </si>
  <si>
    <t>(6306063)Lumbar Spine - Cauda equina contusion - with transient neurological signs (paresthesia) - with fracture</t>
  </si>
  <si>
    <t>Lumbar Spine - Cauda equina contusion - with transient neurological signs (paresthesia) - with fracture</t>
  </si>
  <si>
    <t>(6306083)Lumbar Spine - Cauda equina contusion - with transient neurological signs (paresthesia) - with dislocation</t>
  </si>
  <si>
    <t>Lumbar Spine - Cauda equina contusion - with transient neurological signs (paresthesia) - with dislocation</t>
  </si>
  <si>
    <t>(6306103)Lumbar Spine - Cauda equina contusion - with transient neurological signs (paresthesia) - with both fracture and dislocation</t>
  </si>
  <si>
    <t>Lumbar Spine - Cauda equina contusion - with transient neurological signs (paresthesia) - with both fracture and dislocation</t>
  </si>
  <si>
    <t>(6306122)Lumbar Spine - Nerve root or sacral plexus, single or multiple - avulsion - single nerve root</t>
  </si>
  <si>
    <t>Lumbar Spine - Nerve root or sacral plexus, single or multiple - avulsion - single nerve root</t>
  </si>
  <si>
    <t>(6306143)Lumbar Spine - Nerve root or sacral plexus, single or multiple - avulsion - multiple nerve roots</t>
  </si>
  <si>
    <t>Lumbar Spine - Nerve root or sacral plexus, single or multiple - avulsion - multiple nerve roots</t>
  </si>
  <si>
    <t>(6306203)Lumbar Spine - Cauda equina contusion - incomplete cauda equina syndrome, but NFS as to fracture/dislocation</t>
  </si>
  <si>
    <t>Lumbar Spine - Cauda equina contusion - incomplete cauda equina syndrome, but NFS as to fracture/dislocation</t>
  </si>
  <si>
    <t>(6306223)Lumbar Spine - Cauda equina contusion - incomplete cauda equina syndrome - with no fracture or dislocation</t>
  </si>
  <si>
    <t>Lumbar Spine - Cauda equina contusion - incomplete cauda equina syndrome - with no fracture or dislocation</t>
  </si>
  <si>
    <t>(6306243)Lumbar Spine - Cauda equina contusion - incomplete cauda equina syndrome - with fracture</t>
  </si>
  <si>
    <t>Lumbar Spine - Cauda equina contusion - incomplete cauda equina syndrome - with fracture</t>
  </si>
  <si>
    <t>(6306263)Lumbar Spine - Cauda equina contusion - incomplete cauda equina syndrome - with dislocation</t>
  </si>
  <si>
    <t>Lumbar Spine - Cauda equina contusion - incomplete cauda equina syndrome - with dislocation</t>
  </si>
  <si>
    <t>(6306283)Lumbar Spine - Cauda equina contusion - incomplete cauda equina syndrome - with both fracture and dislocation</t>
  </si>
  <si>
    <t>Lumbar Spine - Cauda equina contusion - incomplete cauda equina syndrome - with both fracture and dislocation</t>
  </si>
  <si>
    <t>(6306304)Lumbar Spine - Cauda equina contusion - complete cauda equina syndrome, but NFS as to fracture/dislocation</t>
  </si>
  <si>
    <t>Lumbar Spine - Cauda equina contusion - complete cauda equina syndrome, but NFS as to fracture/dislocation</t>
  </si>
  <si>
    <t>(6306324)Lumbar Spine - Cauda equina contusion - complete cauda equina syndrome - with no fracture or dislocation</t>
  </si>
  <si>
    <t>Lumbar Spine - Cauda equina contusion - complete cauda equina syndrome - with no fracture or dislocation</t>
  </si>
  <si>
    <t>(6306344)Lumbar Spine - Cauda equina contusion - complete cauda equina syndrome - with fracture</t>
  </si>
  <si>
    <t>Lumbar Spine - Cauda equina contusion - complete cauda equina syndrome - with fracture</t>
  </si>
  <si>
    <t>(6306364)Lumbar Spine - Cauda equina contusion - complete cauda equina syndrome - with dislocation</t>
  </si>
  <si>
    <t>Lumbar Spine - Cauda equina contusion - complete cauda equina syndrome - with dislocation</t>
  </si>
  <si>
    <t>(6306384)Lumbar Spine - Cauda equina contusion - complete cauda equina syndrome - with both fracture and dislocation</t>
  </si>
  <si>
    <t>Lumbar Spine - Cauda equina contusion - complete cauda equina syndrome - with both fracture and dislocation</t>
  </si>
  <si>
    <t>(6306602)Lumbar Spine - Nerve root or sacral plexus, single or multiple - contusion; stretch injury</t>
  </si>
  <si>
    <t>Lumbar Spine - Nerve root or sacral plexus, single or multiple - contusion; stretch injury</t>
  </si>
  <si>
    <t>(6306622)Lumbar Spine - Nerve root or sacral plexus, single or multiple - laceration NFS</t>
  </si>
  <si>
    <t>Lumbar Spine - Nerve root or sacral plexus, single or multiple - laceration NFS</t>
  </si>
  <si>
    <t>(6306642)Lumbar Spine - Nerve root or sacral plexus, single or multiple - laceration - single nerve root</t>
  </si>
  <si>
    <t>Lumbar Spine - Nerve root or sacral plexus, single or multiple - laceration - single nerve root</t>
  </si>
  <si>
    <t>(6306663)Lumbar Spine - Nerve root or sacral plexus, single or multiple - laceration - multiple nerve roots</t>
  </si>
  <si>
    <t>Lumbar Spine - Nerve root or sacral plexus, single or multiple - laceration - multiple nerve roots</t>
  </si>
  <si>
    <t>(6306682)Lumbar Spine - Nerve root or sacral plexus, single or multiple - avulsion NFS</t>
  </si>
  <si>
    <t>Lumbar Spine - Nerve root or sacral plexus, single or multiple - avulsion NFS</t>
  </si>
  <si>
    <t>(6306992)Lumbar Spine - Nerve root or sacral plexus, single or multiple NFS</t>
  </si>
  <si>
    <t>Lumbar Spine - Nerve root or sacral plexus, single or multiple NFS</t>
  </si>
  <si>
    <t>(6309999)Lumbar Spine - Injuries to the Lumbar Spine - Died of lumbar spine injury without further substantiation of injuries or no autopsy confirmation of specific injuries</t>
  </si>
  <si>
    <t>Lumbar Spine - Injuries to the Lumbar Spine - Died of lumbar spine injury without further substantiation of injuries or no autopsy confirmation of specific injuries</t>
  </si>
  <si>
    <t>(6402003)Cervical Spine - Cord contusion [inc. the diagnosis of compression, or epidural or subdural hemorrhage within spinal canal doc. by imaging studies or autopsy] NFS</t>
  </si>
  <si>
    <t>Cervical Spine - Cord contusion [inc. the diagnosis of compression, or epidural or subdural hemorrhage within spinal canal doc. by imaging studies or autopsy] NFS</t>
  </si>
  <si>
    <t>(6402013)Cervical Spine - Cord contusion [inc. the diagnosis of compression, or epidural or subdural hemorrhage within spinal canal doc. by imaging studies or autopsy] - with transient neurological signs (paresthesia), but NFS as to fracture/dislocation</t>
  </si>
  <si>
    <t>Cervical Spine - Cord contusion [inc. the diagnosis of compression, or epidural or subdural hemorrhage within spinal canal doc. by imaging studies or autopsy] - with transient neurological signs (paresthesia), but NFS as to fracture/dislocation</t>
  </si>
  <si>
    <t>(6402023)Cervical Spine - Cord contusion [inc. the diagnosis of compression, or epidural or subdural hemorrhage within spinal canal doc. by imaging studies or autopsy] - with transient neurological signs (paresthesia) - with no fracture or dislocation</t>
  </si>
  <si>
    <t>Cervical Spine - Cord contusion [inc. the diagnosis of compression, or epidural or subdural hemorrhage within spinal canal doc. by imaging studies or autopsy] - with transient neurological signs (paresthesia) - with no fracture or dislocation</t>
  </si>
  <si>
    <t>(6402043)Cervical Spine - Cord contusion [inc. the diagnosis of compression, or epidural or subdural hemorrhage within spinal canal doc. by imaging studies or autopsy] - with transient neurological signs (paresthesia) - with fracture</t>
  </si>
  <si>
    <t>Cervical Spine - Cord contusion [inc. the diagnosis of compression, or epidural or subdural hemorrhage within spinal canal doc. by imaging studies or autopsy] - with transient neurological signs (paresthesia) - with fracture</t>
  </si>
  <si>
    <t>(6402063)Cervical Spine - Cord contusion [inc. the diagnosis of compression, or epidural or subdural hemorrhage within spinal canal doc. by imaging studies or autopsy] - with transient neurological signs (paresthesia) - with dislocation</t>
  </si>
  <si>
    <t>Cervical Spine - Cord contusion [inc. the diagnosis of compression, or epidural or subdural hemorrhage within spinal canal doc. by imaging studies or autopsy] - with transient neurological signs (paresthesia) - with dislocation</t>
  </si>
  <si>
    <t>(6402083)Cervical Spine - Cord contusion [inc. the diagnosis of compression, or epidural or subdural hemorrhage within spinal canal doc. by imaging studies or autopsy] - with transient neurological signs (paresthesia) - with both fracture and dislocation</t>
  </si>
  <si>
    <t>Cervical Spine - Cord contusion [inc. the diagnosis of compression, or epidural or subdural hemorrhage within spinal canal doc. by imaging studies or autopsy] - with transient neurological signs (paresthesia) - with both fracture and dislocation</t>
  </si>
  <si>
    <t>(6402104)Cervical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but NFS as to fracture/dislocation</t>
  </si>
  <si>
    <t>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but NFS as to fracture/dislocation</t>
  </si>
  <si>
    <t>(6402124)Cervical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no fracture or dislocation</t>
  </si>
  <si>
    <t>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no fracture or dislocation</t>
  </si>
  <si>
    <t>(6402144)Cervical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fracture</t>
  </si>
  <si>
    <t>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fracture</t>
  </si>
  <si>
    <t>(6402164)Cervical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dislocation</t>
  </si>
  <si>
    <t>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dislocation</t>
  </si>
  <si>
    <t>(6402184)Cervical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both fracture and dislocation</t>
  </si>
  <si>
    <t>Cervical Spine - Cord contusion [inc. the diagnosis of compression, or epidural or subdural hemorrhage within spinal canal doc. by imaging studies or autopsy] - incomplete cord syndrome (preservation of some sensation or motor function; includes anterior cord, central cord, lateral cord (Brown-Sequard) syndromes) - with both fracture and dislocation</t>
  </si>
  <si>
    <t>(6402205)Cervical Spine - Cord contusion [inc. the diagnosis of compression, or epidural or subdural hemorrhage within spinal canal doc. by imaging studies or autopsy] - complete cord syndrome (quadriplegia or paraplegia with no sensation)</t>
  </si>
  <si>
    <t>Cervical Spine - Cord contusion [inc. the diagnosis of compression, or epidural or subdural hemorrhage within spinal canal doc. by imaging studies or autopsy] - complete cord syndrome (quadriplegia or paraplegia with no sensation)</t>
  </si>
  <si>
    <t>(6402215)Cervical Spine - Cord contusion [inc. the diagnosis of compression, or epidural or subdural hemorrhage within spinal canal doc. by imaging studies or autopsy] - complete cord syndrome (quadriplegia or paraplegia with no sensation) - C-4 or below, but NFS as to fracture/dislocation or NFS as to site</t>
  </si>
  <si>
    <t>Cervical Spine - Cord contusion [inc. the diagnosis of compression, or epidural or subdural hemorrhage within spinal canal doc. by imaging studies or autopsy] - complete cord syndrome (quadriplegia or paraplegia with no sensation) - C-4 or below, but NFS as to fracture/dislocation or NFS as to site</t>
  </si>
  <si>
    <t>(6402225)Cervical Spine - Cord contusion [inc. the diagnosis of compression, or epidural or subdural hemorrhage within spinal canal doc. by imaging studies or autopsy] - complete cord syndrome (quadriplegia or paraplegia with no sensation) - C-4 or below - with no fracture or dislocation</t>
  </si>
  <si>
    <t>Cervical Spine - Cord contusion [inc. the diagnosis of compression, or epidural or subdural hemorrhage within spinal canal doc. by imaging studies or autopsy] - complete cord syndrome (quadriplegia or paraplegia with no sensation) - C-4 or below - with no fracture or dislocation</t>
  </si>
  <si>
    <t xml:space="preserve">(6402245)Cervical Spine - Cord contusion [inc. the diagnosis of compression, or epidural or subdural hemorrhage within spinal canal doc. by imaging studies or autopsy] - complete cord syndrome (quadriplegia or paraplegia with no sensation) - C-4 or below - with fracture   </t>
  </si>
  <si>
    <t xml:space="preserve">Cervical Spine - Cord contusion [inc. the diagnosis of compression, or epidural or subdural hemorrhage within spinal canal doc. by imaging studies or autopsy] - complete cord syndrome (quadriplegia or paraplegia with no sensation) - C-4 or below - with fracture   </t>
  </si>
  <si>
    <t xml:space="preserve">(6402265)Cervical Spine - Cord contusion [inc. the diagnosis of compression, or epidural or subdural hemorrhage within spinal canal doc. by imaging studies or autopsy] - complete cord syndrome (quadriplegia or paraplegia with no sensation) - C-4 or below - with dislocation   </t>
  </si>
  <si>
    <t xml:space="preserve">Cervical Spine - Cord contusion [inc. the diagnosis of compression, or epidural or subdural hemorrhage within spinal canal doc. by imaging studies or autopsy] - complete cord syndrome (quadriplegia or paraplegia with no sensation) - C-4 or below - with dislocation   </t>
  </si>
  <si>
    <t>(6402285)Cervical Spine - Cord contusion [inc. the diagnosis of compression, or epidural or subdural hemorrhage within spinal canal doc. by imaging studies or autopsy] - complete cord syndrome (quadriplegia or paraplegia with no sensation) - C-4 or below - with both fracture and dislocation</t>
  </si>
  <si>
    <t>Cervical Spine - Cord contusion [inc. the diagnosis of compression, or epidural or subdural hemorrhage within spinal canal doc. by imaging studies or autopsy] - complete cord syndrome (quadriplegia or paraplegia with no sensation) - C-4 or below - with both fracture and dislocation</t>
  </si>
  <si>
    <t>(6402296)Cervical Spine - Cord contusion [inc. the diagnosis of compression, or epidural or subdural hemorrhage within spinal canal doc. by imaging studies or autopsy] - complete cord syndrome (quadriplegia or paraplegia with no sensation) - C-3 or above, but NFS as to fracture/dislocation</t>
  </si>
  <si>
    <t>Cervical Spine - Cord contusion [inc. the diagnosis of compression, or epidural or subdural hemorrhage within spinal canal doc. by imaging studies or autopsy] - complete cord syndrome (quadriplegia or paraplegia with no sensation) - C-3 or above, but NFS as to fracture/dislocation</t>
  </si>
  <si>
    <t>(6402306)Cervical Spine - Cord contusion [inc. the diagnosis of compression, or epidural or subdural hemorrhage within spinal canal doc. by imaging studies or autopsy] - complete cord syndrome (quadriplegia or paraplegia with no sensation) - C-3 or above - with no fracture or dislocation</t>
  </si>
  <si>
    <t>Cervical Spine - Cord contusion [inc. the diagnosis of compression, or epidural or subdural hemorrhage within spinal canal doc. by imaging studies or autopsy] - complete cord syndrome (quadriplegia or paraplegia with no sensation) - C-3 or above - with no fracture or dislocation</t>
  </si>
  <si>
    <t xml:space="preserve">(6402326)Cervical Spine - Cord contusion [inc. the diagnosis of compression, or epidural or subdural hemorrhage within spinal canal doc. by imaging studies or autopsy] - complete cord syndrome (quadriplegia or paraplegia with no sensation) - C-3 or above - with fracture   </t>
  </si>
  <si>
    <t xml:space="preserve">Cervical Spine - Cord contusion [inc. the diagnosis of compression, or epidural or subdural hemorrhage within spinal canal doc. by imaging studies or autopsy] - complete cord syndrome (quadriplegia or paraplegia with no sensation) - C-3 or above - with fracture   </t>
  </si>
  <si>
    <t xml:space="preserve">(6402346)Cervical Spine - Cord contusion [inc. the diagnosis of compression, or epidural or subdural hemorrhage within spinal canal doc. by imaging studies or autopsy] - complete cord syndrome (quadriplegia or paraplegia with no sensation) - C-3 or above - with dislocation   </t>
  </si>
  <si>
    <t xml:space="preserve">Cervical Spine - Cord contusion [inc. the diagnosis of compression, or epidural or subdural hemorrhage within spinal canal doc. by imaging studies or autopsy] - complete cord syndrome (quadriplegia or paraplegia with no sensation) - C-3 or above - with dislocation   </t>
  </si>
  <si>
    <t>(6402366)Cervical Spine - Cord contusion [inc. the diagnosis of compression, or epidural or subdural hemorrhage within spinal canal doc. by imaging studies or autopsy] - complete cord syndrome (quadriplegia or paraplegia with no sensation) - C-3 or above - with both fracture and dislocation</t>
  </si>
  <si>
    <t>Cervical Spine - Cord contusion [inc. the diagnosis of compression, or epidural or subdural hemorrhage within spinal canal doc. by imaging studies or autopsy] - complete cord syndrome (quadriplegia or paraplegia with no sensation) - C-3 or above - with both fracture and dislocation</t>
  </si>
  <si>
    <t>(6402405)Cervical Spine - Cord laceration  [inc. penetrating injury, transection or crush] NFS</t>
  </si>
  <si>
    <t>Cervical Spine - Cord laceration  [inc. penetrating injury, transection or crush] NFS</t>
  </si>
  <si>
    <t>(6402425)Cervical Spine - Cord laceration  [inc. penetrating injury, transection or crush] - incomplete (preservation of some sensation or motor function) but NFS as to fracture/dislocation</t>
  </si>
  <si>
    <t>Cervical Spine - Cord laceration  [inc. penetrating injury, transection or crush] - incomplete (preservation of some sensation or motor function) but NFS as to fracture/dislocation</t>
  </si>
  <si>
    <t>(6402445)Cervical Spine - Cord laceration  [inc. penetrating injury, transection or crush] - incomplete (preservation of some sensation or motor function) - with no fracture or dislocation</t>
  </si>
  <si>
    <t>Cervical Spine - Cord laceration  [inc. penetrating injury, transection or crush] - incomplete (preservation of some sensation or motor function) - with no fracture or dislocation</t>
  </si>
  <si>
    <t>(6402465)Cervical Spine - Cord laceration  [inc. penetrating injury, transection or crush] - incomplete (preservation of some sensation or motor function) - with fracture</t>
  </si>
  <si>
    <t>Cervical Spine - Cord laceration  [inc. penetrating injury, transection or crush] - incomplete (preservation of some sensation or motor function) - with fracture</t>
  </si>
  <si>
    <t>(6402485)Cervical Spine - Cord laceration  [inc. penetrating injury, transection or crush] - incomplete (preservation of some sensation or motor function) - with dislocation</t>
  </si>
  <si>
    <t>Cervical Spine - Cord laceration  [inc. penetrating injury, transection or crush] - incomplete (preservation of some sensation or motor function) - with dislocation</t>
  </si>
  <si>
    <t>(6402505)Cervical Spine - Cord laceration  [inc. penetrating injury, transection or crush] - incomplete (preservation of some sensation or motor function) - with both fracture and dislocation</t>
  </si>
  <si>
    <t>Cervical Spine - Cord laceration  [inc. penetrating injury, transection or crush] - incomplete (preservation of some sensation or motor function) - with both fracture and dislocation</t>
  </si>
  <si>
    <t>(6402605)Cervical Spine - Cord laceration  [inc. penetrating injury, transection or crush] - complete cord syndrome (quadriplegia or paraplegia with no sensation or motor function) NFS</t>
  </si>
  <si>
    <t>Cervical Spine - Cord laceration  [inc. penetrating injury, transection or crush] - complete cord syndrome (quadriplegia or paraplegia with no sensation or motor function) NFS</t>
  </si>
  <si>
    <t>(6402615)Cervical Spine - Cord laceration  [inc. penetrating injury, transection or crush] - complete cord syndrome (quadriplegia or paraplegia with no sensation or motor function) - C-4 or below, but NFS as to fracture/dislocation</t>
  </si>
  <si>
    <t>Cervical Spine - Cord laceration  [inc. penetrating injury, transection or crush] - complete cord syndrome (quadriplegia or paraplegia with no sensation or motor function) - C-4 or below, but NFS as to fracture/dislocation</t>
  </si>
  <si>
    <t>(6402625)Cervical Spine - Cord laceration  [inc. penetrating injury, transection or crush] - complete cord syndrome (quadriplegia or paraplegia with no sensation or motor function) - C-4 or below - with no fracture or dislocation</t>
  </si>
  <si>
    <t>Cervical Spine - Cord laceration  [inc. penetrating injury, transection or crush] - complete cord syndrome (quadriplegia or paraplegia with no sensation or motor function) - C-4 or below - with no fracture or dislocation</t>
  </si>
  <si>
    <t>(6402645)Cervical Spine - Cord laceration  [inc. penetrating injury, transection or crush] - complete cord syndrome (quadriplegia or paraplegia with no sensation or motor function) - C-4 or below - with fracture</t>
  </si>
  <si>
    <t>Cervical Spine - Cord laceration  [inc. penetrating injury, transection or crush] - complete cord syndrome (quadriplegia or paraplegia with no sensation or motor function) - C-4 or below - with fracture</t>
  </si>
  <si>
    <t>(6402665)Cervical Spine - Cord laceration  [inc. penetrating injury, transection or crush] - complete cord syndrome (quadriplegia or paraplegia with no sensation or motor function) - C-4 or below - with dislocation</t>
  </si>
  <si>
    <t>Cervical Spine - Cord laceration  [inc. penetrating injury, transection or crush] - complete cord syndrome (quadriplegia or paraplegia with no sensation or motor function) - C-4 or below - with dislocation</t>
  </si>
  <si>
    <t>(6402685)Cervical Spine - Cord laceration  [inc. penetrating injury, transection or crush] - complete cord syndrome (quadriplegia or paraplegia with no sensation or motor function) - C-4 or below - with both fracture and dislocation</t>
  </si>
  <si>
    <t>Cervical Spine - Cord laceration  [inc. penetrating injury, transection or crush] - complete cord syndrome (quadriplegia or paraplegia with no sensation or motor function) - C-4 or below - with both fracture and dislocation</t>
  </si>
  <si>
    <t>(6402696)Cervical Spine - Cord laceration  [inc. penetrating injury, transection or crush] - complete cord syndrome (quadriplegia or paraplegia with no sensation or motor function) - C-3 or above, but NFS as to fracture/dislocation</t>
  </si>
  <si>
    <t>Cervical Spine - Cord laceration  [inc. penetrating injury, transection or crush] - complete cord syndrome (quadriplegia or paraplegia with no sensation or motor function) - C-3 or above, but NFS as to fracture/dislocation</t>
  </si>
  <si>
    <t>(6402706)Cervical Spine - Cord laceration  [inc. penetrating injury, transection or crush] - complete cord syndrome (quadriplegia or paraplegia with no sensation or motor function) - C-3 or above - with no fracture or dislocation</t>
  </si>
  <si>
    <t>Cervical Spine - Cord laceration  [inc. penetrating injury, transection or crush] - complete cord syndrome (quadriplegia or paraplegia with no sensation or motor function) - C-3 or above - with no fracture or dislocation</t>
  </si>
  <si>
    <t>(6402726)Cervical Spine - Cord laceration  [inc. penetrating injury, transection or crush] - complete cord syndrome (quadriplegia or paraplegia with no sensation or motor function) - C-3 or above - with fracture</t>
  </si>
  <si>
    <t>Cervical Spine - Cord laceration  [inc. penetrating injury, transection or crush] - complete cord syndrome (quadriplegia or paraplegia with no sensation or motor function) - C-3 or above - with fracture</t>
  </si>
  <si>
    <t>(6402746)Cervical Spine - Cord laceration  [inc. penetrating injury, transection or crush] - complete cord syndrome (quadriplegia or paraplegia with no sensation or motor function) - C-3 or above - with dislocation</t>
  </si>
  <si>
    <t>Cervical Spine - Cord laceration  [inc. penetrating injury, transection or crush] - complete cord syndrome (quadriplegia or paraplegia with no sensation or motor function) - C-3 or above - with dislocation</t>
  </si>
  <si>
    <t>(6402766)Cervical Spine - Cord laceration  [inc. penetrating injury, transection or crush] - complete cord syndrome (quadriplegia or paraplegia with no sensation or motor function) - C-3 or above - with both fracture and dislocation</t>
  </si>
  <si>
    <t>Cervical Spine - Cord laceration  [inc. penetrating injury, transection or crush] - complete cord syndrome (quadriplegia or paraplegia with no sensation or motor function) - C-3 or above - with both fracture and dislocation</t>
  </si>
  <si>
    <t>(6402781)Cervical Spine - Strain, acute, with no fracture or dislocation</t>
  </si>
  <si>
    <t>Cervical Spine - Strain, acute, with no fracture or dislocation</t>
  </si>
  <si>
    <t>(6402841)Cervical Spine - Spinous ligament injury</t>
  </si>
  <si>
    <t>Cervical Spine - Spinous ligament injury</t>
  </si>
  <si>
    <t>(6404003)Thoracic Spine - Cord contusion [inc. the diagnosis of compression, or epidural or subdural hemorrhage within spinal canal doc. by imaging studies or autopsy] NFS</t>
  </si>
  <si>
    <t>Thoracic Spine - Cord contusion [inc. the diagnosis of compression, or epidural or subdural hemorrhage within spinal canal doc. by imaging studies or autopsy] NFS</t>
  </si>
  <si>
    <t>(6404013)Thoracic Spine - Cord contusion [inc. the diagnosis of compression, or epidural or subdural hemorrhage within spinal canal doc. by imaging studies or autopsy] - with transient neurological signs (paresthesia) but NFS as to fracture/dislocation</t>
  </si>
  <si>
    <t>Thoracic Spine - Cord contusion [inc. the diagnosis of compression, or epidural or subdural hemorrhage within spinal canal doc. by imaging studies or autopsy] - with transient neurological signs (paresthesia) but NFS as to fracture/dislocation</t>
  </si>
  <si>
    <t>(6404023)Thoracic Spine - Cord contusion [inc. the diagnosis of compression, or epidural or subdural hemorrhage within spinal canal doc. by imaging studies or autopsy] - with transient neurological signs (paresthesia) - with no fracture or dislocation</t>
  </si>
  <si>
    <t>Thoracic Spine - Cord contusion [inc. the diagnosis of compression, or epidural or subdural hemorrhage within spinal canal doc. by imaging studies or autopsy] - with transient neurological signs (paresthesia) - with no fracture or dislocation</t>
  </si>
  <si>
    <t>(6404043)Thoracic Spine - Cord contusion [inc. the diagnosis of compression, or epidural or subdural hemorrhage within spinal canal doc. by imaging studies or autopsy] - with transient neurological signs (paresthesia) - with fracture</t>
  </si>
  <si>
    <t>Thoracic Spine - Cord contusion [inc. the diagnosis of compression, or epidural or subdural hemorrhage within spinal canal doc. by imaging studies or autopsy] - with transient neurological signs (paresthesia) - with fracture</t>
  </si>
  <si>
    <t>(6404063)Thoracic Spine - Cord contusion [inc. the diagnosis of compression, or epidural or subdural hemorrhage within spinal canal doc. by imaging studies or autopsy] - with transient neurological signs (paresthesia) - with dislocation</t>
  </si>
  <si>
    <t>Thoracic Spine - Cord contusion [inc. the diagnosis of compression, or epidural or subdural hemorrhage within spinal canal doc. by imaging studies or autopsy] - with transient neurological signs (paresthesia) - with dislocation</t>
  </si>
  <si>
    <t>(6404083)Thoracic Spine - Cord contusion [inc. the diagnosis of compression, or epidural or subdural hemorrhage within spinal canal doc. by imaging studies or autopsy] - with transient neurological signs (paresthesia) - with both fracture and dislocation</t>
  </si>
  <si>
    <t>Thoracic Spine - Cord contusion [inc. the diagnosis of compression, or epidural or subdural hemorrhage within spinal canal doc. by imaging studies or autopsy] - with transient neurological signs (paresthesia) - with both fracture and dislocation</t>
  </si>
  <si>
    <t>(6404104)Thoracic Spine - Cord contusion [inc. the diagnosis of compression, or epidural or subdural hemorrhage within spinal canal documented by imaging studies or autopsy] - incomplete cord syndrome (preservation of some sensation or motor function; inc. anterior cord, central cord, lateral cord (Bronw-Sequard) but NFS as to fracture/dislocation</t>
  </si>
  <si>
    <t>Thoracic Spine - Cord contusion [inc. the diagnosis of compression, or epidural or subdural hemorrhage within spinal canal documented by imaging studies or autopsy] - incomplete cord syndrome (preservation of some sensation or motor function; inc. anterior cord, central cord, lateral cord (Bronw-Sequard) but NFS as to fracture/dislocation</t>
  </si>
  <si>
    <t>(6404124)Thoracic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no fracture or dislocation</t>
  </si>
  <si>
    <t>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no fracture or dislocation</t>
  </si>
  <si>
    <t>(6404144)Thoracic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fracture</t>
  </si>
  <si>
    <t>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fracture</t>
  </si>
  <si>
    <t>(6404164)Thoracic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dislocation</t>
  </si>
  <si>
    <t>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dislocation</t>
  </si>
  <si>
    <t>(6404184)Thoracic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both fracture and dislocation</t>
  </si>
  <si>
    <t>Thoracic Spine - Cord contusion [inc. the diagnosis of compression, or epidural or subdural hemorrhage within spinal canal doc. by imaging studies or autopsy] - incomplete cord syndrome (preservation of some sensation or motor function; inc. anterior cord, central cord, lateral cord (Bronw-Sequard) - with both fracture and dislocation</t>
  </si>
  <si>
    <t xml:space="preserve">(6404205)Thoracic Spine - Cord contusion [inc. the diagnosis of compression, or epidural or subdural hemorrhage within spinal canal doc. by imaging studies or autopsy] - complete cord syndrome (paraplegia with no sensation) but NFS as to fracture/dislocation  </t>
  </si>
  <si>
    <t xml:space="preserve">Thoracic Spine - Cord contusion [inc. the diagnosis of compression, or epidural or subdural hemorrhage within spinal canal doc. by imaging studies or autopsy] - complete cord syndrome (paraplegia with no sensation) but NFS as to fracture/dislocation  </t>
  </si>
  <si>
    <t>(6404225)Thoracic Spine - Cord contusion [inc. the diagnosis of compression, or epidural or subdural hemorrhage within spinal canal doc. by imaging studies or autopsy] - complete cord syndrome (paraplegia with no sensation) - with no fracture or dislocation</t>
  </si>
  <si>
    <t>Thoracic Spine - Cord contusion [inc. the diagnosis of compression, or epidural or subdural hemorrhage within spinal canal doc. by imaging studies or autopsy] - complete cord syndrome (paraplegia with no sensation) - with no fracture or dislocation</t>
  </si>
  <si>
    <t>(6404245)Thoracic Spine - Cord contusion [inc. the diagnosis of compression, or epidural or subdural hemorrhage within spinal canal doc. by imaging studies or autopsy] - complete cord syndrome (paraplegia with no sensation) - with fracture</t>
  </si>
  <si>
    <t>Thoracic Spine - Cord contusion [inc. the diagnosis of compression, or epidural or subdural hemorrhage within spinal canal doc. by imaging studies or autopsy] - complete cord syndrome (paraplegia with no sensation) - with fracture</t>
  </si>
  <si>
    <t>(6404265)Thoracic Spine - Cord contusion [inc. the diagnosis of compression, or epidural or subdural hemorrhage within spinal canal doc. by imaging studies or autopsy] - complete cord syndrome (paraplegia with no sensation) - with dislocation</t>
  </si>
  <si>
    <t>Thoracic Spine - Cord contusion [inc. the diagnosis of compression, or epidural or subdural hemorrhage within spinal canal doc. by imaging studies or autopsy] - complete cord syndrome (paraplegia with no sensation) - with dislocation</t>
  </si>
  <si>
    <t>(6404285)Thoracic Spine - Cord contusion [inc. the diagnosis of compression, or epidural or subdural hemorrhage within spinal canal doc. by imaging studies or autopsy] - complete cord syndrome (paraplegia with no sensation) - with both fracture and dislocation</t>
  </si>
  <si>
    <t>Thoracic Spine - Cord contusion [inc. the diagnosis of compression, or epidural or subdural hemorrhage within spinal canal doc. by imaging studies or autopsy] - complete cord syndrome (paraplegia with no sensation) - with both fracture and dislocation</t>
  </si>
  <si>
    <t>(6404405)Thoracic Spine - Cord laceration [inc. penetrating injury, transection or crush] NFS</t>
  </si>
  <si>
    <t>Thoracic Spine - Cord laceration [inc. penetrating injury, transection or crush] NFS</t>
  </si>
  <si>
    <t>(6404425)Thoracic Spine - Cord laceration [inc. penetrating injury, transection or crush] - incomplete (preservation of some sensation or motor function), but NFS as to fracture/dislocation</t>
  </si>
  <si>
    <t>Thoracic Spine - Cord laceration [inc. penetrating injury, transection or crush] - incomplete (preservation of some sensation or motor function), but NFS as to fracture/dislocation</t>
  </si>
  <si>
    <t>(6404445)Thoracic Spine - Cord laceration [inc. penetrating injury, transection or crush] - incomplete (preservation of some sensation or motor function) - with no fracture or dislocation</t>
  </si>
  <si>
    <t>Thoracic Spine - Cord laceration [inc. penetrating injury, transection or crush] - incomplete (preservation of some sensation or motor function) - with no fracture or dislocation</t>
  </si>
  <si>
    <t>(6404465)Thoracic Spine - Cord laceration [inc. penetrating injury, transection or crush] - incomplete (preservation of some sensation or motor function) - with fracture</t>
  </si>
  <si>
    <t>Thoracic Spine - Cord laceration [inc. penetrating injury, transection or crush] - incomplete (preservation of some sensation or motor function) - with fracture</t>
  </si>
  <si>
    <t>(6404485)Thoracic Spine - Cord laceration [inc. penetrating injury, transection or crush] - incomplete (preservation of some sensation or motor function) - with dislocation</t>
  </si>
  <si>
    <t>Thoracic Spine - Cord laceration [inc. penetrating injury, transection or crush] - incomplete (preservation of some sensation or motor function) - with dislocation</t>
  </si>
  <si>
    <t>(6404505)Thoracic Spine - Cord laceration [inc. penetrating injury, transection or crush] - incomplete (preservation of some sensation or motor function) - with both fracture and dislocation</t>
  </si>
  <si>
    <t>Thoracic Spine - Cord laceration [inc. penetrating injury, transection or crush] - incomplete (preservation of some sensation or motor function) - with both fracture and dislocation</t>
  </si>
  <si>
    <t>(6404605)Thoracic Spine - Cord laceration [inc. penetrating injury, transection or crush] - complete cord syndrome NFS (paraplegia with no sensation or motor function) but NFS as to fracture/dislocation</t>
  </si>
  <si>
    <t>Thoracic Spine - Cord laceration [inc. penetrating injury, transection or crush] - complete cord syndrome NFS (paraplegia with no sensation or motor function) but NFS as to fracture/dislocation</t>
  </si>
  <si>
    <t>(6404625)Thoracic Spine - Cord laceration [inc. penetrating injury, transection or crush] - complete cord syndrome NFS (paraplegia with no sensation or motor function) - with no fracture or dislocation</t>
  </si>
  <si>
    <t>Thoracic Spine - Cord laceration [inc. penetrating injury, transection or crush] - complete cord syndrome NFS (paraplegia with no sensation or motor function) - with no fracture or dislocation</t>
  </si>
  <si>
    <t>(6404645)Thoracic Spine - Cord laceration [inc. penetrating injury, transection or crush] - complete cord syndrome NFS (paraplegia with no sensation or motor function) - with fracture</t>
  </si>
  <si>
    <t>Thoracic Spine - Cord laceration [inc. penetrating injury, transection or crush] - complete cord syndrome NFS (paraplegia with no sensation or motor function) - with fracture</t>
  </si>
  <si>
    <t>(6404665)Thoracic Spine - Cord laceration [inc. penetrating injury, transection or crush] - complete cord syndrome NFS (paraplegia with no sensation or motor function) - with dislocation</t>
  </si>
  <si>
    <t>Thoracic Spine - Cord laceration [inc. penetrating injury, transection or crush] - complete cord syndrome NFS (paraplegia with no sensation or motor function) - with dislocation</t>
  </si>
  <si>
    <t>(6404685)Thoracic Spine - Cord laceration [inc. penetrating injury, transection or crush] - complete cord syndrome NFS (paraplegia with no sensation or motor function) - with both fracture and dislocation</t>
  </si>
  <si>
    <t>Thoracic Spine - Cord laceration [inc. penetrating injury, transection or crush] - complete cord syndrome NFS (paraplegia with no sensation or motor function) - with both fracture and dislocation</t>
  </si>
  <si>
    <t>(6404781)Thoracic Spine - Strain, acute, with no fracture or dislocation</t>
  </si>
  <si>
    <t>Thoracic Spine - Strain, acute, with no fracture or dislocation</t>
  </si>
  <si>
    <t>(6404841)Thoracic Spine - Spinous ligament injury</t>
  </si>
  <si>
    <t>Thoracic Spine - Spinous ligament injury</t>
  </si>
  <si>
    <t>(6406003)Lumbar Spine - Cord contusion [inc. the diagnosis of compression, or epidural or subdural hemorrhage within spinal canal doc. by imaging studies or autopsy] NFS</t>
  </si>
  <si>
    <t>Lumbar Spine - Cord contusion [inc. the diagnosis of compression, or epidural or subdural hemorrhage within spinal canal doc. by imaging studies or autopsy] NFS</t>
  </si>
  <si>
    <t>(6406013)Lumbar Spine - Cord contusion [inc. the diagnosis of compression, or epidural or subdural hemorrhage within spinal canal doc. by imaging studies or autopsy] - with transient neurological signs (paresthesia), but NFS as to fracture/dislocation</t>
  </si>
  <si>
    <t>Lumbar Spine - Cord contusion [inc. the diagnosis of compression, or epidural or subdural hemorrhage within spinal canal doc. by imaging studies or autopsy] - with transient neurological signs (paresthesia), but NFS as to fracture/dislocation</t>
  </si>
  <si>
    <t>(6406023)Lumbar Spine - Cord contusion [inc. the diagnosis of compression, or epidural or subdural hemorrhage within spinal canal doc. by imaging studies or autopsy] - with transient neurological signs (paresthesia) - with no fracture or dislocation</t>
  </si>
  <si>
    <t>Lumbar Spine - Cord contusion [inc. the diagnosis of compression, or epidural or subdural hemorrhage within spinal canal doc. by imaging studies or autopsy] - with transient neurological signs (paresthesia) - with no fracture or dislocation</t>
  </si>
  <si>
    <t>(6406043)Lumbar Spine - Cord contusion [inc. the diagnosis of compression, or epidural or subdural hemorrhage within spinal canal doc. by imaging studies or autopsy] - with transient neurological signs (paresthesia) - with fracture</t>
  </si>
  <si>
    <t>Lumbar Spine - Cord contusion [inc. the diagnosis of compression, or epidural or subdural hemorrhage within spinal canal doc. by imaging studies or autopsy] - with transient neurological signs (paresthesia) - with fracture</t>
  </si>
  <si>
    <t>(6406063)Lumbar Spine - Cord contusion [inc. the diagnosis of compression, or epidural or subdural hemorrhage within spinal canal doc. by imaging studies or autopsy] - with transient neurological signs (paresthesia) - with dislocation</t>
  </si>
  <si>
    <t>Lumbar Spine - Cord contusion [inc. the diagnosis of compression, or epidural or subdural hemorrhage within spinal canal doc. by imaging studies or autopsy] - with transient neurological signs (paresthesia) - with dislocation</t>
  </si>
  <si>
    <t>(6406083)Lumbar Spine - Cord contusion [inc. the diagnosis of compression, or epidural or subdural hemorrhage within spinal canal doc. by imaging studies or autopsy] - with transient neurological signs (paresthesia) - with both fracture and dislocation</t>
  </si>
  <si>
    <t>Lumbar Spine - Cord contusion [inc. the diagnosis of compression, or epidural or subdural hemorrhage within spinal canal doc. by imaging studies or autopsy] - with transient neurological signs (paresthesia) - with both fracture and dislocation</t>
  </si>
  <si>
    <t xml:space="preserve">(6406104)Lumbar Spine - Cord contusion [inc. the diagnosis of compression, or epidural or subdural hemorrhage within spinal canal doc. by imaging studies or autopsy] - incomplete cord syndrome (preservation of some sensation or motor function; inc. lateral cord (Brown-Sequard syndrome) but NFS as to fracture/dislocation </t>
  </si>
  <si>
    <t xml:space="preserve">Lumbar Spine - Cord contusion [inc. the diagnosis of compression, or epidural or subdural hemorrhage within spinal canal doc. by imaging studies or autopsy] - incomplete cord syndrome (preservation of some sensation or motor function; inc. lateral cord (Brown-Sequard syndrome) but NFS as to fracture/dislocation </t>
  </si>
  <si>
    <t>(6406124)Lumbar Spine - Cord contusion [inc. the diagnosis of compression, or epidural or subdural hemorrhage within spinal canal doc. by imaging studies or autopsy] - incomplete cord syndrome (preservation of some sensation or motor function; inc. lateral cord (Brown-Sequard syndrome) - with no fracture or dislocation</t>
  </si>
  <si>
    <t>Lumbar Spine - Cord contusion [inc. the diagnosis of compression, or epidural or subdural hemorrhage within spinal canal doc. by imaging studies or autopsy] - incomplete cord syndrome (preservation of some sensation or motor function; inc. lateral cord (Brown-Sequard syndrome) - with no fracture or dislocation</t>
  </si>
  <si>
    <t>(6406144)Lumbar Spine - Cord contusion [inc. the diagnosis of compression, or epidural or subdural hemorrhage within spinal canal doc. by imaging studies or autopsy] - incomplete cord syndrome (preservation of some sensation or motor function; inc. lateral cord (Brown-Sequard syndrome) - with fracture</t>
  </si>
  <si>
    <t>Lumbar Spine - Cord contusion [inc. the diagnosis of compression, or epidural or subdural hemorrhage within spinal canal doc. by imaging studies or autopsy] - incomplete cord syndrome (preservation of some sensation or motor function; inc. lateral cord (Brown-Sequard syndrome) - with fracture</t>
  </si>
  <si>
    <t>(6406164)Lumbar Spine - Cord contusion [inc. the diagnosis of compression, or epidural or subdural hemorrhage within spinal canal doc. by imaging studies or autopsy] - incomplete cord syndrome (preservation of some sensation or motor function; inc. lateral cord (Brown-Sequard syndrome) - with dislocation</t>
  </si>
  <si>
    <t>Lumbar Spine - Cord contusion [inc. the diagnosis of compression, or epidural or subdural hemorrhage within spinal canal doc. by imaging studies or autopsy] - incomplete cord syndrome (preservation of some sensation or motor function; inc. lateral cord (Brown-Sequard syndrome) - with dislocation</t>
  </si>
  <si>
    <t>(6406184)Lumbar Spine - Cord contusion [inc. the diagnosis of compression, or epidural or subdural hemorrhage within spinal canal doc. by imaging studies or autopsy] - incomplete cord syndrome (preservation of some sensation or motor function; inc. lateral cord (Brown-Sequard syndrome) - with both fracture and dislocation</t>
  </si>
  <si>
    <t>Lumbar Spine - Cord contusion [inc. the diagnosis of compression, or epidural or subdural hemorrhage within spinal canal doc. by imaging studies or autopsy] - incomplete cord syndrome (preservation of some sensation or motor function; inc. lateral cord (Brown-Sequard syndrome) - with both fracture and dislocation</t>
  </si>
  <si>
    <t>(6406205)Lumbar Spine - Cord contusion [inc. the diagnosis of compression, or epidural or subdural hemorrhage within spinal canal doc. by imaging studies or autopsy] - complete cord syndrome (paraplegia with no sensation) but NFS as to fracture/dislocation</t>
  </si>
  <si>
    <t>Lumbar Spine - Cord contusion [inc. the diagnosis of compression, or epidural or subdural hemorrhage within spinal canal doc. by imaging studies or autopsy] - complete cord syndrome (paraplegia with no sensation) but NFS as to fracture/dislocation</t>
  </si>
  <si>
    <t>(6406225)Lumbar Spine - Cord contusion [inc. the diagnosis of compression, or epidural or subdural hemorrhage within spinal canal doc. by imaging studies or autopsy] - complete cord syndrome (paraplegia with no sensation) - with no fracture or dislocation</t>
  </si>
  <si>
    <t>Lumbar Spine - Cord contusion [inc. the diagnosis of compression, or epidural or subdural hemorrhage within spinal canal doc. by imaging studies or autopsy] - complete cord syndrome (paraplegia with no sensation) - with no fracture or dislocation</t>
  </si>
  <si>
    <t>(6406245)Lumbar Spine - Cord contusion [inc. the diagnosis of compression, or epidural or subdural hemorrhage within spinal canal doc. by imaging studies or autopsy] - complete cord syndrome (paraplegia with no sensation) - with fracture</t>
  </si>
  <si>
    <t>Lumbar Spine - Cord contusion [inc. the diagnosis of compression, or epidural or subdural hemorrhage within spinal canal doc. by imaging studies or autopsy] - complete cord syndrome (paraplegia with no sensation) - with fracture</t>
  </si>
  <si>
    <t>(6406265)Lumbar Spine - Cord contusion [inc. the diagnosis of compression, or epidural or subdural hemorrhage within spinal canal doc. by imaging studies or autopsy] - complete cord syndrome (paraplegia with no sensation) - with dislocation</t>
  </si>
  <si>
    <t>Lumbar Spine - Cord contusion [inc. the diagnosis of compression, or epidural or subdural hemorrhage within spinal canal doc. by imaging studies or autopsy] - complete cord syndrome (paraplegia with no sensation) - with dislocation</t>
  </si>
  <si>
    <t>(6406285)Lumbar Spine - Cord contusion [inc. the diagnosis of compression, or epidural or subdural hemorrhage within spinal canal doc. by imaging studies or autopsy] - complete cord syndrome (paraplegia with no sensation) - with both fracture and dislocation</t>
  </si>
  <si>
    <t>Lumbar Spine - Cord contusion [inc. the diagnosis of compression, or epidural or subdural hemorrhage within spinal canal doc. by imaging studies or autopsy] - complete cord syndrome (paraplegia with no sensation) - with both fracture and dislocation</t>
  </si>
  <si>
    <t>(6406405)Lumbar Spine - Cord laceration [inc. penetrating injury, transection or crush] NFS</t>
  </si>
  <si>
    <t>Lumbar Spine - Cord laceration [inc. penetrating injury, transection or crush] NFS</t>
  </si>
  <si>
    <t>(6406425)Lumbar Spine - Cord laceration [inc. penetrating injury, transection or crush] - incomplete (preservation of some sensation or motor function), but NFS as to fracture/dislocation</t>
  </si>
  <si>
    <t>Lumbar Spine - Cord laceration [inc. penetrating injury, transection or crush] - incomplete (preservation of some sensation or motor function), but NFS as to fracture/dislocation</t>
  </si>
  <si>
    <t>(6406445)Lumbar Spine - Cord laceration [inc. penetrating injury, transection or crush] - incomplete (preservation of some sensation or motor function) - with no fracture or dislocation</t>
  </si>
  <si>
    <t>Lumbar Spine - Cord laceration [inc. penetrating injury, transection or crush] - incomplete (preservation of some sensation or motor function) - with no fracture or dislocation</t>
  </si>
  <si>
    <t>(6406465)Lumbar Spine - Cord laceration [inc. penetrating injury, transection or crush] - incomplete (preservation of some sensation or motor function) - with fracture</t>
  </si>
  <si>
    <t>Lumbar Spine - Cord laceration [inc. penetrating injury, transection or crush] - incomplete (preservation of some sensation or motor function) - with fracture</t>
  </si>
  <si>
    <t>(6406485)Lumbar Spine - Cord laceration [inc. penetrating injury, transection or crush] - incomplete (preservation of some sensation or motor function) - with dislocation</t>
  </si>
  <si>
    <t>Lumbar Spine - Cord laceration [inc. penetrating injury, transection or crush] - incomplete (preservation of some sensation or motor function) - with dislocation</t>
  </si>
  <si>
    <t>(6406505)Lumbar Spine - Cord laceration [inc. penetrating injury, transection or crush] - incomplete (preservation of some sensation or motor function) - with both fracture and dislocation</t>
  </si>
  <si>
    <t>Lumbar Spine - Cord laceration [inc. penetrating injury, transection or crush] - incomplete (preservation of some sensation or motor function) - with both fracture and dislocation</t>
  </si>
  <si>
    <t>(6406605)Lumbar Spine - Cord laceration [inc. penetrating injury, transection or crush] - complete cord syndrome NFS (paraplegia with no sensation or motor function) but NFS as to fracture/dislocation</t>
  </si>
  <si>
    <t>Lumbar Spine - Cord laceration [inc. penetrating injury, transection or crush] - complete cord syndrome NFS (paraplegia with no sensation or motor function) but NFS as to fracture/dislocation</t>
  </si>
  <si>
    <t>(6406625)Lumbar Spine - Cord laceration [inc. penetrating injury, transection or crush] - complete cord syndrome NFS (paraplegia with no sensation or motor function) - with no fracture or dislocation</t>
  </si>
  <si>
    <t>Lumbar Spine - Cord laceration [inc. penetrating injury, transection or crush] - complete cord syndrome NFS (paraplegia with no sensation or motor function) - with no fracture or dislocation</t>
  </si>
  <si>
    <t>(6406645)Lumbar Spine - Cord laceration [inc. penetrating injury, transection or crush] - complete cord syndrome NFS (paraplegia with no sensation or motor function) - with fracture</t>
  </si>
  <si>
    <t>Lumbar Spine - Cord laceration [inc. penetrating injury, transection or crush] - complete cord syndrome NFS (paraplegia with no sensation or motor function) - with fracture</t>
  </si>
  <si>
    <t>(6406665)Lumbar Spine - Cord laceration [inc. penetrating injury, transection or crush] - complete cord syndrome NFS (paraplegia with no sensation or motor function) - with dislocation</t>
  </si>
  <si>
    <t>Lumbar Spine - Cord laceration [inc. penetrating injury, transection or crush] - complete cord syndrome NFS (paraplegia with no sensation or motor function) - with dislocation</t>
  </si>
  <si>
    <t>(6406685)Lumbar Spine - Cord laceration [inc. penetrating injury, transection or crush] - complete cord syndrome NFS (paraplegia with no sensation or motor function) - with both fracture and dislocation</t>
  </si>
  <si>
    <t>Lumbar Spine - Cord laceration [inc. penetrating injury, transection or crush] - complete cord syndrome NFS (paraplegia with no sensation or motor function) - with both fracture and dislocation</t>
  </si>
  <si>
    <t>(6406781)Lumbar Spine - Strain, acute, with no fracture or dislocation</t>
  </si>
  <si>
    <t>Lumbar Spine - Strain, acute, with no fracture or dislocation</t>
  </si>
  <si>
    <t>(6406841)Lumbar Spine - Spinous ligament injury</t>
  </si>
  <si>
    <t>Lumbar Spine - Spinous ligament injury</t>
  </si>
  <si>
    <t>(6502002)Cervical Spine - Disc injury - herniation NFS</t>
  </si>
  <si>
    <t>Cervical Spine - Disc injury - herniation NFS</t>
  </si>
  <si>
    <t>(6502022)Cervical Spine - Disc injury - herniation - no nerve root damage (radiculopathy)</t>
  </si>
  <si>
    <t>Cervical Spine - Disc injury - herniation - no nerve root damage (radiculopathy)</t>
  </si>
  <si>
    <t>(6502033)Cervical Spine - Disc injury - herniation - with nerve root damage (radiculopathy)</t>
  </si>
  <si>
    <t>Cervical Spine - Disc injury - herniation - with nerve root damage (radiculopathy)</t>
  </si>
  <si>
    <t>(6502042)Cervical Spine - Dislocation [subluxation], no fracture, no cord involvement NFS</t>
  </si>
  <si>
    <t>Cervical Spine - Dislocation [subluxation], no fracture, no cord involvement NFS</t>
  </si>
  <si>
    <t>(6502053)Cervical Spine - Disc injury- rupture</t>
  </si>
  <si>
    <t>Cervical Spine - Disc injury- rupture</t>
  </si>
  <si>
    <t>(6502063)Cervical Spine - Dislocation [subluxation], no fracture, no cord involvement - atlanto-axial (odontoid)</t>
  </si>
  <si>
    <t>Cervical Spine - Dislocation [subluxation], no fracture, no cord involvement - atlanto-axial (odontoid)</t>
  </si>
  <si>
    <t>(6502082)Cervical Spine - Dislocation [subluxation], no fracture, no cord involvement - atlanto-occipital</t>
  </si>
  <si>
    <t>Cervical Spine - Dislocation [subluxation], no fracture, no cord involvement - atlanto-occipital</t>
  </si>
  <si>
    <t>(6502092)Cervical Spine - Dislocation [subluxation], no fracture, no cord involvement - facet NFS</t>
  </si>
  <si>
    <t>Cervical Spine - Dislocation [subluxation], no fracture, no cord involvement - facet NFS</t>
  </si>
  <si>
    <t>(6502102)Cervical Spine - Dislocation [subluxation], no fracture, no cord involvement - facet - unilateral</t>
  </si>
  <si>
    <t>Cervical Spine - Dislocation [subluxation], no fracture, no cord involvement - facet - unilateral</t>
  </si>
  <si>
    <t>(6502123)Cervical Spine - Dislocation [subluxation], no fracture, no cord involvement - facet - bilateral</t>
  </si>
  <si>
    <t>Cervical Spine - Dislocation [subluxation], no fracture, no cord involvement - facet - bilateral</t>
  </si>
  <si>
    <t>(6502162)Cervical Spine - Fracture with or without dislocation but no cord involvement NFS</t>
  </si>
  <si>
    <t>Cervical Spine - Fracture with or without dislocation but no cord involvement NFS</t>
  </si>
  <si>
    <t>(6502172)Cervical Spine - Fracture with or without dislocation but no cord involvement - multiple fractures of same vertebra</t>
  </si>
  <si>
    <t>Cervical Spine - Fracture with or without dislocation but no cord involvement - multiple fractures of same vertebra</t>
  </si>
  <si>
    <t>(6502182)Cervical Spine - Fracture with or without dislocation but no cord involvement - spinous process</t>
  </si>
  <si>
    <t>Cervical Spine - Fracture with or without dislocation but no cord involvement - spinous process</t>
  </si>
  <si>
    <t>(6502202)Cervical Spine - Fracture with or without dislocation but no cord involvement - transverse process</t>
  </si>
  <si>
    <t>Cervical Spine - Fracture with or without dislocation but no cord involvement - transverse process</t>
  </si>
  <si>
    <t>(6502222)Cervical Spine - Fracture with or without dislocation but no cord involvement - facet</t>
  </si>
  <si>
    <t>Cervical Spine - Fracture with or without dislocation but no cord involvement - facet</t>
  </si>
  <si>
    <t>(6502242)Cervical Spine - Fracture with or without dislocation but no cord involvement - lamina</t>
  </si>
  <si>
    <t>Cervical Spine - Fracture with or without dislocation but no cord involvement - lamina</t>
  </si>
  <si>
    <t>(6502262)Cervical Spine - Fracture with or without dislocation but no cord involvement - pedicle</t>
  </si>
  <si>
    <t>Cervical Spine - Fracture with or without dislocation but no cord involvement - pedicle</t>
  </si>
  <si>
    <t>(6502283)Cervical Spine - Fracture with or without dislocation but no cord involvement - odontoid (dens)</t>
  </si>
  <si>
    <t>Cervical Spine - Fracture with or without dislocation but no cord involvement - odontoid (dens)</t>
  </si>
  <si>
    <t>(6502302)Cervical Spine - Fracture with or without dislocation but no cord involvement - vertebral body  [“burst” fracture] NFS</t>
  </si>
  <si>
    <t>Cervical Spine - Fracture with or without dislocation but no cord involvement - vertebral body  [“burst” fracture] NFS</t>
  </si>
  <si>
    <t>(6502322)Cervical Spine - Fracture with or without dislocation but no cord involvement - vertebral body  [“burst” fracture] - minor compression (≤20% loss of anterior height)</t>
  </si>
  <si>
    <t>Cervical Spine - Fracture with or without dislocation but no cord involvement - vertebral body  [“burst” fracture] - minor compression (≤20% loss of anterior height)</t>
  </si>
  <si>
    <t>(6502343)Cervical Spine - Fracture with or without dislocation but no cord involvement - vertebral body  [“burst” fracture] - major compression (&gt;20% loss of anterior height)</t>
  </si>
  <si>
    <t>Cervical Spine - Fracture with or without dislocation but no cord involvement - vertebral body  [“burst” fracture] - major compression (&gt;20% loss of anterior height)</t>
  </si>
  <si>
    <t>(6502992)Cervical Spine - Disc injury NFS</t>
  </si>
  <si>
    <t>Cervical Spine - Disc injury NFS</t>
  </si>
  <si>
    <t>(6504002)Thoracic Spine - Disc injury - herniationNFS</t>
  </si>
  <si>
    <t>Thoracic Spine - Disc injury - herniationNFS</t>
  </si>
  <si>
    <t>(6504022)Thoracic Spine - Disc injury - herniation - no nerve root damage (radiculopathy)</t>
  </si>
  <si>
    <t>Thoracic Spine - Disc injury - herniation - no nerve root damage (radiculopathy)</t>
  </si>
  <si>
    <t>(6504033)Thoracic Spine - Disc injury - herniation - with nerve root damage (radiculopathy)</t>
  </si>
  <si>
    <t>Thoracic Spine - Disc injury - herniation - with nerve root damage (radiculopathy)</t>
  </si>
  <si>
    <t>(6504042)Thoracic Spine - Dislocation [subluxation], no fracture, no cord involvement NFS</t>
  </si>
  <si>
    <t>Thoracic Spine - Dislocation [subluxation], no fracture, no cord involvement NFS</t>
  </si>
  <si>
    <t>(6504053)Thoracic Spine - Disc injury - rupture</t>
  </si>
  <si>
    <t>Thoracic Spine - Disc injury - rupture</t>
  </si>
  <si>
    <t>(6504092)Thoracic Spine - Dislocation [subluxation], no fracture, no cord involvement - facet NFS</t>
  </si>
  <si>
    <t>Thoracic Spine - Dislocation [subluxation], no fracture, no cord involvement - facet NFS</t>
  </si>
  <si>
    <t>(6504102)Thoracic Spine - Dislocation [subluxation], no fracture, no cord involvement - facet - unilateral</t>
  </si>
  <si>
    <t>Thoracic Spine - Dislocation [subluxation], no fracture, no cord involvement - facet - unilateral</t>
  </si>
  <si>
    <t>(6504123)Thoracic Spine - Dislocation [subluxation], no fracture, no cord involvement - facet - bilateral</t>
  </si>
  <si>
    <t>Thoracic Spine - Dislocation [subluxation], no fracture, no cord involvement - facet - bilateral</t>
  </si>
  <si>
    <t>(6504162)Thoracic Spine - Fracture with or without dislocation but no cord involvement NFS</t>
  </si>
  <si>
    <t>Thoracic Spine - Fracture with or without dislocation but no cord involvement NFS</t>
  </si>
  <si>
    <t>(6504172)Thoracic Spine - Fracture with or without dislocation but no cord involvement - multiple fractures of same vertebra</t>
  </si>
  <si>
    <t>Thoracic Spine - Fracture with or without dislocation but no cord involvement - multiple fractures of same vertebra</t>
  </si>
  <si>
    <t>(6504182)Thoracic Spine - Fracture with or without dislocation but no cord involvement - spinous process</t>
  </si>
  <si>
    <t>Thoracic Spine - Fracture with or without dislocation but no cord involvement - spinous process</t>
  </si>
  <si>
    <t>(6504202)Thoracic Spine - Fracture with or without dislocation but no cord involvement - transverse process</t>
  </si>
  <si>
    <t>Thoracic Spine - Fracture with or without dislocation but no cord involvement - transverse process</t>
  </si>
  <si>
    <t>(6504222)Thoracic Spine - Fracture with or without dislocation but no cord involvement - facet</t>
  </si>
  <si>
    <t>Thoracic Spine - Fracture with or without dislocation but no cord involvement - facet</t>
  </si>
  <si>
    <t>(6504242)Thoracic Spine - Fracture with or without dislocation but no cord involvement - lamina</t>
  </si>
  <si>
    <t>Thoracic Spine - Fracture with or without dislocation but no cord involvement - lamina</t>
  </si>
  <si>
    <t>(6504262)Thoracic Spine - Fracture with or without dislocation but no cord involvement - pedicle</t>
  </si>
  <si>
    <t>Thoracic Spine - Fracture with or without dislocation but no cord involvement - pedicle</t>
  </si>
  <si>
    <t>(6504302)Thoracic Spine - Fracture with or without dislocation but no cord involvement - vertebral body NFS [“burst fracture”] NFS</t>
  </si>
  <si>
    <t>Thoracic Spine - Fracture with or without dislocation but no cord involvement - vertebral body NFS [“burst fracture”] NFS</t>
  </si>
  <si>
    <t>(6504322)Thoracic Spine - Fracture with or without dislocation but no cord involvement - vertebral body NFS [“burst fracture”] - minor compression (≤20% loss of anterior height)</t>
  </si>
  <si>
    <t>Thoracic Spine - Fracture with or without dislocation but no cord involvement - vertebral body NFS [“burst fracture”] - minor compression (≤20% loss of anterior height)</t>
  </si>
  <si>
    <t>(6504343)Thoracic Spine - Fracture with or without dislocation but no cord involvement - vertebral body NFS [“burst fracture”] - major compression (&gt;20% loss of anterior height)</t>
  </si>
  <si>
    <t>Thoracic Spine - Fracture with or without dislocation but no cord involvement - vertebral body NFS [“burst fracture”] - major compression (&gt;20% loss of anterior height)</t>
  </si>
  <si>
    <t>(6504992)Thoracic Spine - Disc injury NFS</t>
  </si>
  <si>
    <t>Thoracic Spine - Disc injury NFS</t>
  </si>
  <si>
    <t>(6506002)Lumbar Spine - Disc injury - herniation NFS</t>
  </si>
  <si>
    <t>Lumbar Spine - Disc injury - herniation NFS</t>
  </si>
  <si>
    <t>(6506022)Lumbar Spine - Disc injury - herniation - no nerve root damage (radiculopathy)</t>
  </si>
  <si>
    <t>Lumbar Spine - Disc injury - herniation - no nerve root damage (radiculopathy)</t>
  </si>
  <si>
    <t>(6506033)Lumbar Spine - Disc injury - herniation - with nerve root damage (radiculopathy)</t>
  </si>
  <si>
    <t>Lumbar Spine - Disc injury - herniation - with nerve root damage (radiculopathy)</t>
  </si>
  <si>
    <t>(6506042)Lumbar Spine - Dislocation [subluxation], no fracture, no cord involvement NFS</t>
  </si>
  <si>
    <t>Lumbar Spine - Dislocation [subluxation], no fracture, no cord involvement NFS</t>
  </si>
  <si>
    <t>(6506053)Lumbar Spine - Disc injury - rupture</t>
  </si>
  <si>
    <t>Lumbar Spine - Disc injury - rupture</t>
  </si>
  <si>
    <t>(6506092)Lumbar Spine - Dislocation [subluxation], no fracture, no cord involvement - facet NFS</t>
  </si>
  <si>
    <t>Lumbar Spine - Dislocation [subluxation], no fracture, no cord involvement - facet NFS</t>
  </si>
  <si>
    <t>(6506102)Lumbar Spine - Dislocation [subluxation], no fracture, no cord involvement - facet - unilateral</t>
  </si>
  <si>
    <t>Lumbar Spine - Dislocation [subluxation], no fracture, no cord involvement - facet - unilateral</t>
  </si>
  <si>
    <t>(6506123)Lumbar Spine - Dislocation [subluxation], no fracture, no cord involvement - facet - bilateral</t>
  </si>
  <si>
    <t>Lumbar Spine - Dislocation [subluxation], no fracture, no cord involvement - facet - bilateral</t>
  </si>
  <si>
    <t>(6506162)Lumbar Spine - Fracture with or without dislocation but no cord involvement NFS</t>
  </si>
  <si>
    <t>Lumbar Spine - Fracture with or without dislocation but no cord involvement NFS</t>
  </si>
  <si>
    <t>(6506172)Lumbar Spine - Fracture with or without dislocation but no cord involvement - multiple fractures of same vertebra</t>
  </si>
  <si>
    <t>Lumbar Spine - Fracture with or without dislocation but no cord involvement - multiple fractures of same vertebra</t>
  </si>
  <si>
    <t>(6506182)Lumbar Spine - Fracture with or without dislocation but no cord involvement - spinous process</t>
  </si>
  <si>
    <t>Lumbar Spine - Fracture with or without dislocation but no cord involvement - spinous process</t>
  </si>
  <si>
    <t>(6506202)Lumbar Spine - Fracture with or without dislocation but no cord involvement - transverse process</t>
  </si>
  <si>
    <t>Lumbar Spine - Fracture with or without dislocation but no cord involvement - transverse process</t>
  </si>
  <si>
    <t>(6506222)Lumbar Spine - Fracture with or without dislocation but no cord involvement - facet</t>
  </si>
  <si>
    <t>Lumbar Spine - Fracture with or without dislocation but no cord involvement - facet</t>
  </si>
  <si>
    <t>(6506242)Lumbar Spine - Fracture with or without dislocation but no cord involvement - lamina</t>
  </si>
  <si>
    <t>Lumbar Spine - Fracture with or without dislocation but no cord involvement - lamina</t>
  </si>
  <si>
    <t>(6506262)Lumbar Spine - Fracture with or without dislocation but no cord involvement - pedicle</t>
  </si>
  <si>
    <t>Lumbar Spine - Fracture with or without dislocation but no cord involvement - pedicle</t>
  </si>
  <si>
    <t>(6506302)Lumbar Spine - Fracture with or without dislocation but no cord involvement - vertebral body  [“burst fracture”] NFS</t>
  </si>
  <si>
    <t>Lumbar Spine - Fracture with or without dislocation but no cord involvement - vertebral body  [“burst fracture”] NFS</t>
  </si>
  <si>
    <t>(6506322)Lumbar Spine - Fracture with or without dislocation but no cord involvement - vertebral body  [“burst fracture”] - minor compression (≤20% loss of anterior height)</t>
  </si>
  <si>
    <t>Lumbar Spine - Fracture with or without dislocation but no cord involvement - vertebral body  [“burst fracture”] - minor compression (≤20% loss of anterior height)</t>
  </si>
  <si>
    <t>(6506343)Lumbar Spine - Fracture with or without dislocation but no cord involvement - vertebral body  [“burst fracture”] - major compression (&gt;20% loss of anterior height)</t>
  </si>
  <si>
    <t>Lumbar Spine - Fracture with or without dislocation but no cord involvement - vertebral body  [“burst fracture”] - major compression (&gt;20% loss of anterior height)</t>
  </si>
  <si>
    <t>(6506992)Lumbar Spine - Disc injury NFS</t>
  </si>
  <si>
    <t>Lumbar Spine - Disc injury NFS</t>
  </si>
  <si>
    <t>(7000999)Upper extremity - Whole Area - Injuries to the Whole Upper Extremity NFS</t>
  </si>
  <si>
    <t>Upper extremity - Whole Area - Injuries to the Whole Upper Extremity NFS</t>
  </si>
  <si>
    <t>(7009999)Upper extremity - Whole Area - Injuries to the Whole Upper Extremity - Died of upper extremity injury without further substantiation of injuries or no autopsy confirmation of specific injuries</t>
  </si>
  <si>
    <t>Upper extremity - Whole Area - Injuries to the Whole Upper Extremity - Died of upper extremity injury without further substantiation of injuries or no autopsy confirmation of specific injuries</t>
  </si>
  <si>
    <t>(7100991)Upper extremity - Whole Area - Skin/subcutaneous/muscle NFS</t>
  </si>
  <si>
    <t>Upper extremity - Whole Area - Skin/subcutaneous/muscle NFS</t>
  </si>
  <si>
    <t>(7102021)Upper extremity - Whole Area - Skin/subcutaneous/muscle - abrasion</t>
  </si>
  <si>
    <t>Upper extremity - Whole Area - Skin/subcutaneous/muscle - abrasion</t>
  </si>
  <si>
    <t>(7104021)Upper extremity - Whole Area - Skin/subcutaneous/muscle - contusion; hematoma</t>
  </si>
  <si>
    <t>Upper extremity - Whole Area - Skin/subcutaneous/muscle - contusion; hematoma</t>
  </si>
  <si>
    <t>(7106001)Upper extremity - Whole Area - Skin/subcutaneous/muscle - laceration NFS</t>
  </si>
  <si>
    <t>Upper extremity - Whole Area - Skin/subcutaneous/muscle - laceration NFS</t>
  </si>
  <si>
    <t>(7106021)Upper extremity - Whole Area - Skin/subcutaneous/muscle - laceration - minor; superficial</t>
  </si>
  <si>
    <t>Upper extremity - Whole Area - Skin/subcutaneous/muscle - laceration - minor; superficial</t>
  </si>
  <si>
    <t>(7106042)Upper extremity - Whole Area - Skin/subcutaneous/muscle - laceration - major; &gt;10cm long on hand or &gt;20cm long on entire extremity and into subcutaneous tissue</t>
  </si>
  <si>
    <t>Upper extremity - Whole Area - Skin/subcutaneous/muscle - laceration - major; &gt;10cm long on hand or &gt;20cm long on entire extremity and into subcutaneous tissue</t>
  </si>
  <si>
    <t>(7106063)Upper extremity - Whole Area - Skin/subcutaneous/muscle - laceration - blood loss &gt;20% by volume</t>
  </si>
  <si>
    <t>Upper extremity - Whole Area - Skin/subcutaneous/muscle - laceration - blood loss &gt;20% by volume</t>
  </si>
  <si>
    <t>(7108001)Upper extremity - Whole Area - Skin/subcutaneous/muscle - avulsion NFS</t>
  </si>
  <si>
    <t>Upper extremity - Whole Area - Skin/subcutaneous/muscle - avulsion NFS</t>
  </si>
  <si>
    <t>(7108021)Upper extremity - Whole Area - Skin/subcutaneous/muscle - avulsion - minor; superficial; ≤25cm2 on hand or ≤100cm2 on entire extremity</t>
  </si>
  <si>
    <t>Upper extremity - Whole Area - Skin/subcutaneous/muscle - avulsion - minor; superficial; ≤25cm2 on hand or ≤100cm2 on entire extremity</t>
  </si>
  <si>
    <t>(7108042)Upper extremity - Whole Area - Skin/subcutaneous/muscle - avulsion - major; tissue loss &gt;25cm2 on hand or &gt;100cm2 on entire extremity</t>
  </si>
  <si>
    <t>Upper extremity - Whole Area - Skin/subcutaneous/muscle - avulsion - major; tissue loss &gt;25cm2 on hand or &gt;100cm2 on entire extremity</t>
  </si>
  <si>
    <t>(7108063)Upper extremity - Whole Area - Skin/subcutaneous/muscle - avulsion - blood loss &gt;20% by volume</t>
  </si>
  <si>
    <t>Upper extremity - Whole Area - Skin/subcutaneous/muscle - avulsion - blood loss &gt;20% by volume</t>
  </si>
  <si>
    <t>(7110003)Upper extremity - Whole Area - Amputation [traumatic], partial or complete between shoulder and hand, but NFS as to specific anatomical sites</t>
  </si>
  <si>
    <t>Upper extremity - Whole Area - Amputation [traumatic], partial or complete between shoulder and hand, but NFS as to specific anatomical sites</t>
  </si>
  <si>
    <t>(7110014)Upper extremity - Whole Area - Amputation [traumatic], partial or complete - at shoulder</t>
  </si>
  <si>
    <t>Upper extremity - Whole Area - Amputation [traumatic], partial or complete - at shoulder</t>
  </si>
  <si>
    <t>(7110024)Upper extremity - Whole Area - Amputation [traumatic], partial or complete - at or above elbow, below shoulder</t>
  </si>
  <si>
    <t>Upper extremity - Whole Area - Amputation [traumatic], partial or complete - at or above elbow, below shoulder</t>
  </si>
  <si>
    <t>(7110033)Upper extremity - Whole Area - Amputation [traumatic], partial or complete - below elbow, at or above wrist</t>
  </si>
  <si>
    <t>Upper extremity - Whole Area - Amputation [traumatic], partial or complete - below elbow, at or above wrist</t>
  </si>
  <si>
    <t>(7110042)Upper extremity - Whole Area - Amputation [traumatic], partial or complete - hand, partial or complete</t>
  </si>
  <si>
    <t>Upper extremity - Whole Area - Amputation [traumatic], partial or complete - hand, partial or complete</t>
  </si>
  <si>
    <t>(7110052)Upper extremity - Whole Area - Amputation [traumatic], partial or complete - thumb</t>
  </si>
  <si>
    <t>Upper extremity - Whole Area - Amputation [traumatic], partial or complete - thumb</t>
  </si>
  <si>
    <t>(7110061)Upper extremity - Whole Area - Amputation [traumatic], partial or complete - other fingers, single or multiple</t>
  </si>
  <si>
    <t>Upper extremity - Whole Area - Amputation [traumatic], partial or complete - other fingers, single or multiple</t>
  </si>
  <si>
    <t>(7110105)Upper extremity - Whole Area - Amputation [traumatic], partial or complete - at shoulder - bilateral</t>
  </si>
  <si>
    <t>Upper extremity - Whole Area - Amputation [traumatic], partial or complete - at shoulder - bilateral</t>
  </si>
  <si>
    <t>(7110125)Upper extremity - Whole Area - Amputation [traumatic], partial or complete - at or above elbow, below shoulder - bilateral</t>
  </si>
  <si>
    <t>Upper extremity - Whole Area - Amputation [traumatic], partial or complete - at or above elbow, below shoulder - bilateral</t>
  </si>
  <si>
    <t>(7120002)Upper extremity - Whole Area - Compartment syndrome from trauma to soft tissue only, not involving fracture or massive destruction of bone or other anatomical structures NFS</t>
  </si>
  <si>
    <t>Upper extremity - Whole Area - Compartment syndrome from trauma to soft tissue only, not involving fracture or massive destruction of bone or other anatomical structures NFS</t>
  </si>
  <si>
    <t>(7120012)Upper extremity - Whole Area - Compartment syndrome from trauma to soft tissue only, not involving fracture or massive destruction of bone or other anatomical structures - arm NFS</t>
  </si>
  <si>
    <t>Upper extremity - Whole Area - Compartment syndrome from trauma to soft tissue only, not involving fracture or massive destruction of bone or other anatomical structures - arm NFS</t>
  </si>
  <si>
    <t>(7120022)Upper extremity - Whole Area - Compartment syndrome from trauma to soft tissue only, not involving fracture or massive destruction of bone or other anatomical structures - arm - no muscle loss</t>
  </si>
  <si>
    <t>Upper extremity - Whole Area - Compartment syndrome from trauma to soft tissue only, not involving fracture or massive destruction of bone or other anatomical structures - arm - no muscle loss</t>
  </si>
  <si>
    <t>(7120033)Upper extremity - Whole Area - Compartment syndrome from trauma to soft tissue only, not involving fracture or massive destruction of bone or other anatomical structures - arm - with muscle loss</t>
  </si>
  <si>
    <t>Upper extremity - Whole Area - Compartment syndrome from trauma to soft tissue only, not involving fracture or massive destruction of bone or other anatomical structures - arm - with muscle loss</t>
  </si>
  <si>
    <t>(7120042)Upper extremity - Whole Area - Compartment syndrome from trauma to soft tissue only, not involving fracture or massive destruction of bone or other anatomical structures - forearm</t>
  </si>
  <si>
    <t>Upper extremity - Whole Area - Compartment syndrome from trauma to soft tissue only, not involving fracture or massive destruction of bone or other anatomical structures - forearm</t>
  </si>
  <si>
    <t>(7120052)Upper extremity - Whole Area - Compartment syndrome from trauma to soft tissue only, not involving fracture or massive destruction of bone or other anatomical structures - forearm - no muscle loss</t>
  </si>
  <si>
    <t>Upper extremity - Whole Area - Compartment syndrome from trauma to soft tissue only, not involving fracture or massive destruction of bone or other anatomical structures - forearm - no muscle loss</t>
  </si>
  <si>
    <t>(7120062)Upper extremity - Whole Area - Compartment syndrome from trauma to soft tissue only, not involving fracture or massive destruction of bone or other anatomical structures - forearm - with muscle loss</t>
  </si>
  <si>
    <t>Upper extremity - Whole Area - Compartment syndrome from trauma to soft tissue only, not involving fracture or massive destruction of bone or other anatomical structures - forearm - with muscle loss</t>
  </si>
  <si>
    <t>(7120072)Upper extremity - Whole Area - Compartment syndrome from trauma to soft tissue only, not involving fracture or massive destruction of bone or other anatomical structures - hand</t>
  </si>
  <si>
    <t>Upper extremity - Whole Area - Compartment syndrome from trauma to soft tissue only, not involving fracture or massive destruction of bone or other anatomical structures - hand</t>
  </si>
  <si>
    <t>(7120082)Upper extremity - Whole Area - Compartment syndrome from trauma to soft tissue only, not involving fracture or massive destruction of bone or other anatomical structures - hand - no muscle loss</t>
  </si>
  <si>
    <t>Upper extremity - Whole Area - Compartment syndrome from trauma to soft tissue only, not involving fracture or massive destruction of bone or other anatomical structures - hand - no muscle loss</t>
  </si>
  <si>
    <t>(7120092)Upper extremity - Whole Area - Compartment syndrome from trauma to soft tissue only, not involving fracture or massive destruction of bone or other anatomical structures - hand - with muscle loss</t>
  </si>
  <si>
    <t>Upper extremity - Whole Area - Compartment syndrome from trauma to soft tissue only, not involving fracture or massive destruction of bone or other anatomical structures - hand - with muscle loss</t>
  </si>
  <si>
    <t>(7130002)Upper extremity - Whole Area - Crush Injury to limb between shoulder and wrist as to specific anatomical sites but NFS as to specific anatomical sites</t>
  </si>
  <si>
    <t>Upper extremity - Whole Area - Crush Injury to limb between shoulder and wrist as to specific anatomical sites but NFS as to specific anatomical sites</t>
  </si>
  <si>
    <t>(7130014)Upper extremity - Whole Area - Crush Injury to limb between shoulder and wrist - at shoulder</t>
  </si>
  <si>
    <t>Upper extremity - Whole Area - Crush Injury to limb between shoulder and wrist - at shoulder</t>
  </si>
  <si>
    <t>(7130024)Upper extremity - Whole Area - Crush Injury to limb between shoulder and wrist - at or above elbow, below shoulder</t>
  </si>
  <si>
    <t>Upper extremity - Whole Area - Crush Injury to limb between shoulder and wrist - at or above elbow, below shoulder</t>
  </si>
  <si>
    <t>(7130033)Upper extremity - Whole Area - Crush Injury to limb between shoulder and wrist - below elbow, at or above wrist</t>
  </si>
  <si>
    <t>Upper extremity - Whole Area - Crush Injury to limb between shoulder and wrist - below elbow, at or above wrist</t>
  </si>
  <si>
    <t>(7130042)Upper extremity - Whole Area - Crush Injury to limb between shoulder and wrist - hand, partial or complete</t>
  </si>
  <si>
    <t>Upper extremity - Whole Area - Crush Injury to limb between shoulder and wrist - hand, partial or complete</t>
  </si>
  <si>
    <t>(7130052)Upper extremity - Whole Area - Crush Injury to limb between shoulder and wrist - thumb</t>
  </si>
  <si>
    <t>Upper extremity - Whole Area - Crush Injury to limb between shoulder and wrist - thumb</t>
  </si>
  <si>
    <t>(7130061)Upper extremity - Whole Area - Crush Injury to limb between shoulder and wrist - non-thumb finger, single or multiple</t>
  </si>
  <si>
    <t>Upper extremity - Whole Area - Crush Injury to limb between shoulder and wrist - non-thumb finger, single or multiple</t>
  </si>
  <si>
    <t>(7140002)Upper extremity - Whole Area - Degloving injury NFS as to specific anatomical site</t>
  </si>
  <si>
    <t>Upper extremity - Whole Area - Degloving injury NFS as to specific anatomical site</t>
  </si>
  <si>
    <t>(7140013)Upper extremity - Whole Area - Degloving injury - entire extremity</t>
  </si>
  <si>
    <t>Upper extremity - Whole Area - Degloving injury - entire extremity</t>
  </si>
  <si>
    <t>(7140022)Upper extremity - Whole Area - Degloving injury - arm or forearm, including elbow</t>
  </si>
  <si>
    <t>Upper extremity - Whole Area - Degloving injury - arm or forearm, including elbow</t>
  </si>
  <si>
    <t>(7140032)Upper extremity - Whole Area - Degloving injury - wrist or hand</t>
  </si>
  <si>
    <t>Upper extremity - Whole Area - Degloving injury - wrist or hand</t>
  </si>
  <si>
    <t>(7140042)Upper extremity - Whole Area - Degloving injury - finger, single or multiple</t>
  </si>
  <si>
    <t>Upper extremity - Whole Area - Degloving injury - finger, single or multiple</t>
  </si>
  <si>
    <t>(7160001)Upper extremity - Whole Area - Penetrating injury NFS as to specific anatomical site</t>
  </si>
  <si>
    <t>Upper extremity - Whole Area - Penetrating injury NFS as to specific anatomical site</t>
  </si>
  <si>
    <t>(7160021)Upper extremity - Whole Area - Penetrating injury - superficial; minor</t>
  </si>
  <si>
    <t>Upper extremity - Whole Area - Penetrating injury - superficial; minor</t>
  </si>
  <si>
    <t>(7160042)Upper extremity - Whole Area - Penetrating injury - with tissue loss &gt;25cm2</t>
  </si>
  <si>
    <t>Upper extremity - Whole Area - Penetrating injury - with tissue loss &gt;25cm2</t>
  </si>
  <si>
    <t>(7160063)Upper extremity - Whole Area - Penetrating injury - with blood loss &gt;20% by volume</t>
  </si>
  <si>
    <t>Upper extremity - Whole Area - Penetrating injury - with blood loss &gt;20% by volume</t>
  </si>
  <si>
    <t>(7160101)Upper extremity - Whole Area - Penetrating injury at shoulder NFS as to severity</t>
  </si>
  <si>
    <t>Upper extremity - Whole Area - Penetrating injury at shoulder NFS as to severity</t>
  </si>
  <si>
    <t>(7160111)Upper extremity - Whole Area - Penetrating injury at shoulder - superficial; minor</t>
  </si>
  <si>
    <t>Upper extremity - Whole Area - Penetrating injury at shoulder - superficial; minor</t>
  </si>
  <si>
    <t>(7160122)Upper extremity - Whole Area - Penetrating injury at shoulder - with tissue loss &gt;25cm2</t>
  </si>
  <si>
    <t>Upper extremity - Whole Area - Penetrating injury at shoulder - with tissue loss &gt;25cm2</t>
  </si>
  <si>
    <t>(7160133)Upper extremity - Whole Area - Penetrating injury at shoulder - with blood loss &gt;20% by volume</t>
  </si>
  <si>
    <t>Upper extremity - Whole Area - Penetrating injury at shoulder - with blood loss &gt;20% by volume</t>
  </si>
  <si>
    <t>(7160141)Upper extremity - Whole Area - Penetrating injury at or above elbow, below shoulder NFS as to severity</t>
  </si>
  <si>
    <t>Upper extremity - Whole Area - Penetrating injury at or above elbow, below shoulder NFS as to severity</t>
  </si>
  <si>
    <t>(7160151)Upper extremity - Whole Area - Penetrating injury at or above elbow, below shoulder - superficial; minor</t>
  </si>
  <si>
    <t>Upper extremity - Whole Area - Penetrating injury at or above elbow, below shoulder - superficial; minor</t>
  </si>
  <si>
    <t>(7160162)Upper extremity - Whole Area - Penetrating injury at or above elbow, below shoulder - with tissue loss &gt;25cm2</t>
  </si>
  <si>
    <t>Upper extremity - Whole Area - Penetrating injury at or above elbow, below shoulder - with tissue loss &gt;25cm2</t>
  </si>
  <si>
    <t>(7160173)Upper extremity - Whole Area - Penetrating injury at or above elbow, below shoulder - with blood loss &gt;20% by volume</t>
  </si>
  <si>
    <t>Upper extremity - Whole Area - Penetrating injury at or above elbow, below shoulder - with blood loss &gt;20% by volume</t>
  </si>
  <si>
    <t>(7160181)Upper extremity - Whole Area - Penetrating injury below elbow at or above wrist NFS as to severity</t>
  </si>
  <si>
    <t>Upper extremity - Whole Area - Penetrating injury below elbow at or above wrist NFS as to severity</t>
  </si>
  <si>
    <t>(7160191)Upper extremity - Whole Area - Penetrating injury below elbow at or above wrist - superficial; minor</t>
  </si>
  <si>
    <t>Upper extremity - Whole Area - Penetrating injury below elbow at or above wrist - superficial; minor</t>
  </si>
  <si>
    <t>(7160202)Upper extremity - Whole Area - Penetrating injury below elbow at or above wrist - with tissue loss &gt;25cm2</t>
  </si>
  <si>
    <t>Upper extremity - Whole Area - Penetrating injury below elbow at or above wrist - with tissue loss &gt;25cm2</t>
  </si>
  <si>
    <t>(7160221)Upper extremity - Whole Area - Penetrating injury hand, partial or complete NFS as to severity</t>
  </si>
  <si>
    <t>Upper extremity - Whole Area - Penetrating injury hand, partial or complete NFS as to severity</t>
  </si>
  <si>
    <t>(7160231)Upper extremity - Whole Area - Penetrating injury hand, partial or complete - superficial; minor</t>
  </si>
  <si>
    <t>Upper extremity - Whole Area - Penetrating injury hand, partial or complete - superficial; minor</t>
  </si>
  <si>
    <t>(7160242)Upper extremity - Whole Area - Penetrating injury hand, partial or complete - with tissue loss &gt;25cm2</t>
  </si>
  <si>
    <t>Upper extremity - Whole Area - Penetrating injury hand, partial or complete - with tissue loss &gt;25cm2</t>
  </si>
  <si>
    <t>(7160261)Upper extremity - Whole Area - Penetrating injury thumb NFS as to severity</t>
  </si>
  <si>
    <t>Upper extremity - Whole Area - Penetrating injury thumb NFS as to severity</t>
  </si>
  <si>
    <t>(7160271)Upper extremity - Whole Area - Penetrating injury thumb - superficial; minor</t>
  </si>
  <si>
    <t>Upper extremity - Whole Area - Penetrating injury thumb - superficial; minor</t>
  </si>
  <si>
    <t>(7160282)Upper extremity - Whole Area - Penetrating injury thumb - with tissue loss &gt;25cm2</t>
  </si>
  <si>
    <t>Upper extremity - Whole Area - Penetrating injury thumb - with tissue loss &gt;25cm2</t>
  </si>
  <si>
    <t>(7160301)Upper extremity - Whole Area - Penetrating injury non-thumb finger NFS as to severity</t>
  </si>
  <si>
    <t>Upper extremity - Whole Area - Penetrating injury non-thumb finger NFS as to severity</t>
  </si>
  <si>
    <t>(7160311)Upper extremity - Whole Area - Penetrating injury non-thumb finger - superficial; minor</t>
  </si>
  <si>
    <t>Upper extremity - Whole Area - Penetrating injury non-thumb finger - superficial; minor</t>
  </si>
  <si>
    <t>(7160322)Upper extremity - Whole Area - Penetrating injury non-thumb finger - with tissue loss &gt;25cm2</t>
  </si>
  <si>
    <t>Upper extremity - Whole Area - Penetrating injury non-thumb finger - with tissue loss &gt;25cm2</t>
  </si>
  <si>
    <t>(7200999)Upper extremity - Vessels - Vascular Injury in Upper Extremity NFS</t>
  </si>
  <si>
    <t>Upper extremity - Vessels - Vascular Injury in Upper Extremity NFS</t>
  </si>
  <si>
    <t>(7202022)Upper extremity - Vessels - Axillary artery - intimal tear, no disruption</t>
  </si>
  <si>
    <t>Upper extremity - Vessels - Axillary artery - intimal tear, no disruption</t>
  </si>
  <si>
    <t>(7202042)Upper extremity - Vessels - Axillary artery - laceration; perforation; puncture NFS</t>
  </si>
  <si>
    <t>Upper extremity - Vessels - Axillary artery - laceration; perforation; puncture NFS</t>
  </si>
  <si>
    <t>(7202062)Upper extremity - Vessels - Axillary artery - laceration; perforation; puncture - minor; superficial; incomplete circumferential involvement; blood loss ≤20% by volume</t>
  </si>
  <si>
    <t>Upper extremity - Vessels - Axillary artery - laceration; perforation; puncture - minor; superficial; incomplete circumferential involvement; blood loss ≤20% by volume</t>
  </si>
  <si>
    <t>(7202083)Upper extremity - Vessels - Axillary artery - laceration; perforation; puncture - major; rupture; transection; segmental loss; blood loss &gt;20% by volume</t>
  </si>
  <si>
    <t>Upper extremity - Vessels - Axillary artery - laceration; perforation; puncture - major; rupture; transection; segmental loss; blood loss &gt;20% by volume</t>
  </si>
  <si>
    <t>(7202992)Upper extremity - Vessels - Axillary artery NFS</t>
  </si>
  <si>
    <t>Upper extremity - Vessels - Axillary artery NFS</t>
  </si>
  <si>
    <t>(7204022)Upper extremity - Vessels - Axillary vein - laceration; perforation; puncture NFS</t>
  </si>
  <si>
    <t>Upper extremity - Vessels - Axillary vein - laceration; perforation; puncture NFS</t>
  </si>
  <si>
    <t>(7204042)Upper extremity - Vessels - Axillary vein - laceration; perforation; puncture - minor; superficial; incomplete circumferential involvement; blood loss ≤20% by volume</t>
  </si>
  <si>
    <t>Upper extremity - Vessels - Axillary vein - laceration; perforation; puncture - minor; superficial; incomplete circumferential involvement; blood loss ≤20% by volume</t>
  </si>
  <si>
    <t>(7204063)Upper extremity - Vessels - Axillary vein - laceration; perforation; puncture - major; rupture; transection; segmental loss; blood loss &gt;20% by volume</t>
  </si>
  <si>
    <t>Upper extremity - Vessels - Axillary vein - laceration; perforation; puncture - major; rupture; transection; segmental loss; blood loss &gt;20% by volume</t>
  </si>
  <si>
    <t>(7204992)Upper extremity - Vessels - Axillary vein NFS</t>
  </si>
  <si>
    <t>Upper extremity - Vessels - Axillary vein NFS</t>
  </si>
  <si>
    <t>(7206022)Upper extremity - Vessels - Brachial artery - intimal tear, no disruption</t>
  </si>
  <si>
    <t>Upper extremity - Vessels - Brachial artery - intimal tear, no disruption</t>
  </si>
  <si>
    <t>(7206042)Upper extremity - Vessels - Brachial artery - laceration; puncture; perforation NFS</t>
  </si>
  <si>
    <t>Upper extremity - Vessels - Brachial artery - laceration; puncture; perforation NFS</t>
  </si>
  <si>
    <t>(7206062)Upper extremity - Vessels - Brachial artery - laceration; puncture; perforation - minor; superficial; incomplete circumferential involvement; blood loss ≤20% by volume</t>
  </si>
  <si>
    <t>Upper extremity - Vessels - Brachial artery - laceration; puncture; perforation - minor; superficial; incomplete circumferential involvement; blood loss ≤20% by volume</t>
  </si>
  <si>
    <t>(7206083)Upper extremity - Vessels - Brachial artery - laceration; puncture; perforation - major; rupture; transection; segmental loss; blood loss &gt;20% by volume</t>
  </si>
  <si>
    <t>Upper extremity - Vessels - Brachial artery - laceration; puncture; perforation - major; rupture; transection; segmental loss; blood loss &gt;20% by volume</t>
  </si>
  <si>
    <t>(7206992)Upper extremity - Vessels - Brachial artery NFS</t>
  </si>
  <si>
    <t>Upper extremity - Vessels - Brachial artery NFS</t>
  </si>
  <si>
    <t>(7208021)Upper extremity - Vessels - Brachial vein - laceration; perforation; puncture NFS</t>
  </si>
  <si>
    <t>Upper extremity - Vessels - Brachial vein - laceration; perforation; puncture NFS</t>
  </si>
  <si>
    <t>(7208041)Upper extremity - Vessels - Brachial vein - laceration; perforation; puncture - minor; superficial; incomplete circumferential involvement; blood loss ≤20% by volume</t>
  </si>
  <si>
    <t>Upper extremity - Vessels - Brachial vein - laceration; perforation; puncture - minor; superficial; incomplete circumferential involvement; blood loss ≤20% by volume</t>
  </si>
  <si>
    <t>(7208063)Upper extremity - Vessels - Brachial vein - laceration; perforation; puncture - major; rupture; transection; segmental loss; blood loss &gt;20% by volume</t>
  </si>
  <si>
    <t>Upper extremity - Vessels - Brachial vein - laceration; perforation; puncture - major; rupture; transection; segmental loss; blood loss &gt;20% by volume</t>
  </si>
  <si>
    <t>(7208991)Upper extremity - Vessels - Brachial vein NFS</t>
  </si>
  <si>
    <t>Upper extremity - Vessels - Brachial vein NFS</t>
  </si>
  <si>
    <t>(7210021)Upper extremity - Vessels - Other named arteries - intimal tear, no disruption</t>
  </si>
  <si>
    <t>Upper extremity - Vessels - Other named arteries - intimal tear, no disruption</t>
  </si>
  <si>
    <t>(7210041)Upper extremity - Vessels - Other named arteries - laceration; perforation; puncture NFS</t>
  </si>
  <si>
    <t>Upper extremity - Vessels - Other named arteries - laceration; perforation; puncture NFS</t>
  </si>
  <si>
    <t>(7210061)Upper extremity - Vessels - Other named arteries - laceration; perforation; puncture - minor; superficial; incomplete circumferential involvement; blood loss ≤20% by volume</t>
  </si>
  <si>
    <t>Upper extremity - Vessels - Other named arteries - laceration; perforation; puncture - minor; superficial; incomplete circumferential involvement; blood loss ≤20% by volume</t>
  </si>
  <si>
    <t>(7210083)Upper extremity - Vessels - Other named arteries - laceration; perforation; puncture - major; rupture; transection; segmental loss; blood loss &gt;20% by volume</t>
  </si>
  <si>
    <t>Upper extremity - Vessels - Other named arteries - laceration; perforation; puncture - major; rupture; transection; segmental loss; blood loss &gt;20% by volume</t>
  </si>
  <si>
    <t>(7210991)Upper extremity - Vessels - Other named arteries NFS [e.g., radial, ulnar]</t>
  </si>
  <si>
    <t>Upper extremity - Vessels - Other named arteries NFS [e.g., radial, ulnar]</t>
  </si>
  <si>
    <t>(7212021)Upper extremity - Vessels - Other named veins - laceration; perforation; puncture NFS</t>
  </si>
  <si>
    <t>Upper extremity - Vessels - Other named veins - laceration; perforation; puncture NFS</t>
  </si>
  <si>
    <t>(7212041)Upper extremity - Vessels - Other named veins - laceration; perforation; puncture - minor; superficial; incomplete circumferential involvement;</t>
  </si>
  <si>
    <t>Upper extremity - Vessels - Other named veins - laceration; perforation; puncture - minor; superficial; incomplete circumferential involvement;</t>
  </si>
  <si>
    <t>(7212063)Upper extremity - Vessels - Other named veins - laceration; perforation; puncture - major; rupture; transection; segmental loss; blood loss &gt;20% by volume</t>
  </si>
  <si>
    <t>Upper extremity - Vessels - Other named veins - laceration; perforation; puncture - major; rupture; transection; segmental loss; blood loss &gt;20% by volume</t>
  </si>
  <si>
    <t>(7212991)Upper extremity - Vessels - Other named veins NFS [e.g., cephalic, basilic]</t>
  </si>
  <si>
    <t>Upper extremity - Vessels - Other named veins NFS [e.g., cephalic, basilic]</t>
  </si>
  <si>
    <t>(7300999)Upper extremity - Nerves - Nerve injury in upper extremity NFS</t>
  </si>
  <si>
    <t>Upper extremity - Nerves - Nerve injury in upper extremity NFS</t>
  </si>
  <si>
    <t>(7302021)Upper extremity - Nerves - Digital nerve - contusion</t>
  </si>
  <si>
    <t>Upper extremity - Nerves - Digital nerve - contusion</t>
  </si>
  <si>
    <t>(7302041)Upper extremity - Nerves - Digital nerve - laceration</t>
  </si>
  <si>
    <t>Upper extremity - Nerves - Digital nerve - laceration</t>
  </si>
  <si>
    <t>(7302991)Upper extremity - Nerves - Digital nerve NFS</t>
  </si>
  <si>
    <t>Upper extremity - Nerves - Digital nerve NFS</t>
  </si>
  <si>
    <t>(7304021)Upper extremity - Nerves - Median nerve - contusion</t>
  </si>
  <si>
    <t>Upper extremity - Nerves - Median nerve - contusion</t>
  </si>
  <si>
    <t>(7304042)Upper extremity - Nerves - Median nerve - laceration; avulsion NFS</t>
  </si>
  <si>
    <t>Upper extremity - Nerves - Median nerve - laceration; avulsion NFS</t>
  </si>
  <si>
    <t>(7304062)Upper extremity - Nerves - Median nerve - laceration; avulsion - with motor loss</t>
  </si>
  <si>
    <t>Upper extremity - Nerves - Median nerve - laceration; avulsion - with motor loss</t>
  </si>
  <si>
    <t>(7304991)Upper extremity - Nerves - Median nerve NFS</t>
  </si>
  <si>
    <t>Upper extremity - Nerves - Median nerve NFS</t>
  </si>
  <si>
    <t>(7306021)Upper extremity - Nerves - Radial nerve - contusion</t>
  </si>
  <si>
    <t>Upper extremity - Nerves - Radial nerve - contusion</t>
  </si>
  <si>
    <t>(7306042)Upper extremity - Nerves - Radial nerve - laceration; avulsion NFS</t>
  </si>
  <si>
    <t>Upper extremity - Nerves - Radial nerve - laceration; avulsion NFS</t>
  </si>
  <si>
    <t>(7306062)Upper extremity - Nerves - Radial nerve - laceration; avulsion - with motor loss</t>
  </si>
  <si>
    <t>Upper extremity - Nerves - Radial nerve - laceration; avulsion - with motor loss</t>
  </si>
  <si>
    <t>(7306991)Upper extremity - Nerves - Radial nerve NFS</t>
  </si>
  <si>
    <t>Upper extremity - Nerves - Radial nerve NFS</t>
  </si>
  <si>
    <t>(7308021)Upper extremity - Nerves - Ulnar nerve - contusion</t>
  </si>
  <si>
    <t>Upper extremity - Nerves - Ulnar nerve - contusion</t>
  </si>
  <si>
    <t>(7308042)Upper extremity - Nerves - Ulnar nerve - laceration; avulsion NFS</t>
  </si>
  <si>
    <t>Upper extremity - Nerves - Ulnar nerve - laceration; avulsion NFS</t>
  </si>
  <si>
    <t>(7308062)Upper extremity - Nerves - Ulnar nerve - laceration; avulsion - with motor loss</t>
  </si>
  <si>
    <t>Upper extremity - Nerves - Ulnar nerve - laceration; avulsion - with motor loss</t>
  </si>
  <si>
    <t>(7308991)Upper extremity - Nerves - Ulnar nerve NFS</t>
  </si>
  <si>
    <t>Upper extremity - Nerves - Ulnar nerve NFS</t>
  </si>
  <si>
    <t>(7400999)Upper extremity - Muscles, Tendons, Ligaments - Muscle, tendon or ligament injury NFS</t>
  </si>
  <si>
    <t>Upper extremity - Muscles, Tendons, Ligaments - Muscle, tendon or ligament injury NFS</t>
  </si>
  <si>
    <t>(7402001)Upper extremity - Muscles, Tendons, Ligaments - Tendon tear; avulsion NFS</t>
  </si>
  <si>
    <t>Upper extremity - Muscles, Tendons, Ligaments - Tendon tear; avulsion NFS</t>
  </si>
  <si>
    <t>(7402101)Upper extremity - Muscles, Tendons, Ligaments - Tendon tear; avulsion - multiple tendons in hand</t>
  </si>
  <si>
    <t>Upper extremity - Muscles, Tendons, Ligaments - Tendon tear; avulsion - multiple tendons in hand</t>
  </si>
  <si>
    <t>(7402201)Upper extremity - Muscles, Tendons, Ligaments - Tendon tear; avulsion - multiple tendons other than hand</t>
  </si>
  <si>
    <t>Upper extremity - Muscles, Tendons, Ligaments - Tendon tear; avulsion - multiple tendons other than hand</t>
  </si>
  <si>
    <t>(7404001)Upper extremity - Muscles, Tendons, Ligaments - Muscle - tear; avulsion NFS</t>
  </si>
  <si>
    <t>Upper extremity - Muscles, Tendons, Ligaments - Muscle - tear; avulsion NFS</t>
  </si>
  <si>
    <t>(7404011)Upper extremity - Muscles, Tendons, Ligaments - Muscle - tear; avulsion - partial disruption</t>
  </si>
  <si>
    <t>Upper extremity - Muscles, Tendons, Ligaments - Muscle - tear; avulsion - partial disruption</t>
  </si>
  <si>
    <t>(7404021)Upper extremity - Muscles, Tendons, Ligaments - Muscle - contusion; strain</t>
  </si>
  <si>
    <t>Upper extremity - Muscles, Tendons, Ligaments - Muscle - contusion; strain</t>
  </si>
  <si>
    <t>(7404032)Upper extremity - Muscles, Tendons, Ligaments - Muscle - tear; avulsion - complete disruption</t>
  </si>
  <si>
    <t>Upper extremity - Muscles, Tendons, Ligaments - Muscle - tear; avulsion - complete disruption</t>
  </si>
  <si>
    <t>(7406001)Upper extremity - Muscles, Tendons, Ligaments - Joint capsule rupture; tear; avulsion</t>
  </si>
  <si>
    <t>Upper extremity - Muscles, Tendons, Ligaments - Joint capsule rupture; tear; avulsion</t>
  </si>
  <si>
    <t>(7500999)Upper extremity - Skeletal - Upper Extremity fracture NFS</t>
  </si>
  <si>
    <t>Upper extremity - Skeletal - Upper Extremity fracture NFS</t>
  </si>
  <si>
    <t>(7505002)Upper extremity - Skeletal - Clavicle fracture NFS</t>
  </si>
  <si>
    <t>Upper extremity - Skeletal - Clavicle fracture NFS</t>
  </si>
  <si>
    <t>(7505012)Upper extremity - Skeletal - Clavicle fracture - open</t>
  </si>
  <si>
    <t>Upper extremity - Skeletal - Clavicle fracture - open</t>
  </si>
  <si>
    <t>(7505112)Upper extremity - Skeletal - Clavicula fracture - Proximal clavicle fracture</t>
  </si>
  <si>
    <t>Upper extremity - Skeletal - Clavicula fracture - Proximal clavicle fracture</t>
  </si>
  <si>
    <t>(7505122)Upper extremity - Skeletal - Clavicula fracture - Proximal clavicle fracture - open</t>
  </si>
  <si>
    <t>Upper extremity - Skeletal - Clavicula fracture - Proximal clavicle fracture - open</t>
  </si>
  <si>
    <t>(7506212)Upper extremity - Skeletal - Clavicula fracture - Clavicle shaft fracture</t>
  </si>
  <si>
    <t>Upper extremity - Skeletal - Clavicula fracture - Clavicle shaft fracture</t>
  </si>
  <si>
    <t>(7506222)Upper extremity - Skeletal - Clavicula fracture - Clavicle shaft fracture - open</t>
  </si>
  <si>
    <t>Upper extremity - Skeletal - Clavicula fracture - Clavicle shaft fracture - open</t>
  </si>
  <si>
    <t>(7506512)Upper extremity - Skeletal - Clavicula fracture - Clavicle shaft fracture - simple</t>
  </si>
  <si>
    <t>Upper extremity - Skeletal - Clavicula fracture - Clavicle shaft fracture - simple</t>
  </si>
  <si>
    <t>(7506522)Upper extremity - Skeletal - Clavicula fracture - Clavicle shaft fracture - simple - open</t>
  </si>
  <si>
    <t>Upper extremity - Skeletal - Clavicula fracture - Clavicle shaft fracture - simple - open</t>
  </si>
  <si>
    <t>(7506612)Upper extremity - Skeletal - Clavicula fracture - Clavicle shaft fracture - wedge; "butterfly” fragment</t>
  </si>
  <si>
    <t>Upper extremity - Skeletal - Clavicula fracture - Clavicle shaft fracture - wedge; "butterfly” fragment</t>
  </si>
  <si>
    <t>(7506622)Upper extremity - Skeletal - Clavicula fracture - Clavicle shaft fracture - wedge; "butterfly” fragment - open</t>
  </si>
  <si>
    <t>Upper extremity - Skeletal - Clavicula fracture - Clavicle shaft fracture - wedge; "butterfly” fragment - open</t>
  </si>
  <si>
    <t>(7506712)Upper extremity - Skeletal - Clavicula fracture - Clavicle shaft fracture - comminuted; segmental</t>
  </si>
  <si>
    <t>Upper extremity - Skeletal - Clavicula fracture - Clavicle shaft fracture - comminuted; segmental</t>
  </si>
  <si>
    <t>(7506722)Upper extremity - Skeletal - Clavicula fracture - Clavicle shaft fracture - comminuted; segmental - open</t>
  </si>
  <si>
    <t>Upper extremity - Skeletal - Clavicula fracture - Clavicle shaft fracture - comminuted; segmental - open</t>
  </si>
  <si>
    <t>(7507312)Upper extremity - Skeletal - Clavicula fracture - Distal (lateral end) clavicle fracture</t>
  </si>
  <si>
    <t>Upper extremity - Skeletal - Clavicula fracture - Distal (lateral end) clavicle fracture</t>
  </si>
  <si>
    <t>(7507322)Upper extremity - Skeletal - Clavicula fracture - Distal (lateral end) clavicle fracture - open</t>
  </si>
  <si>
    <t>Upper extremity - Skeletal - Clavicula fracture - Distal (lateral end) clavicle fracture - open</t>
  </si>
  <si>
    <t>(7507512)Upper extremity - Skeletal - Clavicula fracture - Distal (lateral end) clavicle fracture - extra-articular</t>
  </si>
  <si>
    <t>Upper extremity - Skeletal - Clavicula fracture - Distal (lateral end) clavicle fracture - extra-articular</t>
  </si>
  <si>
    <t>(7507522)Upper extremity - Skeletal - Clavicula fracture - Distal (lateral end) clavicle fracture - extra-articular - open</t>
  </si>
  <si>
    <t>Upper extremity - Skeletal - Clavicula fracture - Distal (lateral end) clavicle fracture - extra-articular - open</t>
  </si>
  <si>
    <t>(7507612)Upper extremity - Skeletal - Clavicula fracture - Distal (lateral end) clavicle fracture - intra-articular</t>
  </si>
  <si>
    <t>Upper extremity - Skeletal - Clavicula fracture - Distal (lateral end) clavicle fracture - intra-articular</t>
  </si>
  <si>
    <t>(7507622)Upper extremity - Skeletal - Clavicula fracture - Distal (lateral end) clavicle fracture - intra-articular - open</t>
  </si>
  <si>
    <t>Upper extremity - Skeletal - Clavicula fracture - Distal (lateral end) clavicle fracture - intra-articular - open</t>
  </si>
  <si>
    <t>(7509002)Upper extremity - Skeletal - Scapula fracture NFS</t>
  </si>
  <si>
    <t>Upper extremity - Skeletal - Scapula fracture NFS</t>
  </si>
  <si>
    <t>(7509012)Upper extremity - Skeletal - Scapula fracture - open</t>
  </si>
  <si>
    <t>Upper extremity - Skeletal - Scapula fracture - open</t>
  </si>
  <si>
    <t>(7509512)Upper extremity - Skeletal - Scapula fracture - body</t>
  </si>
  <si>
    <t>Upper extremity - Skeletal - Scapula fracture - body</t>
  </si>
  <si>
    <t>(7509522)Upper extremity - Skeletal - Scapula fracture - body - open</t>
  </si>
  <si>
    <t>Upper extremity - Skeletal - Scapula fracture - body - open</t>
  </si>
  <si>
    <t>(7509612)Upper extremity - Skeletal - Scapula fracture - neck with or without body</t>
  </si>
  <si>
    <t>Upper extremity - Skeletal - Scapula fracture - neck with or without body</t>
  </si>
  <si>
    <t>(7509622)Upper extremity - Skeletal - Scapula fracture - neck with or without body - open</t>
  </si>
  <si>
    <t>Upper extremity - Skeletal - Scapula fracture - neck with or without body - open</t>
  </si>
  <si>
    <t>(7509712)Upper extremity - Skeletal - Scapula fracture - glenoid with or without neck or body</t>
  </si>
  <si>
    <t>Upper extremity - Skeletal - Scapula fracture - glenoid with or without neck or body</t>
  </si>
  <si>
    <t>(7509722)Upper extremity - Skeletal - Scapula fracture - glenoid with or without neck or body - open</t>
  </si>
  <si>
    <t>Upper extremity - Skeletal - Scapula fracture - glenoid with or without neck or body - open</t>
  </si>
  <si>
    <t>(7511002)Upper extremity - Skeletal - Humerus fracture NFS</t>
  </si>
  <si>
    <t>Upper extremity - Skeletal - Humerus fracture NFS</t>
  </si>
  <si>
    <t>(7511012)Upper extremity - Skeletal - Humerus fracture - open</t>
  </si>
  <si>
    <t>Upper extremity - Skeletal - Humerus fracture - open</t>
  </si>
  <si>
    <t>(7511112)Upper extremity - Skeletal - Humerus fracture - Proximal humerus NFS</t>
  </si>
  <si>
    <t>Upper extremity - Skeletal - Humerus fracture - Proximal humerus NFS</t>
  </si>
  <si>
    <t>(7511122)Upper extremity - Skeletal - Humerus fracture - Proximal humerus - open</t>
  </si>
  <si>
    <t>Upper extremity - Skeletal - Humerus fracture - Proximal humerus - open</t>
  </si>
  <si>
    <t>(7511512)Upper extremity - Skeletal - Humerus fracture - Proximal humerus - extra-articular; unifocal [either one of the tuberosities or the metaphysis]; single fracture line</t>
  </si>
  <si>
    <t>Upper extremity - Skeletal - Humerus fracture - Proximal humerus - extra-articular; unifocal [either one of the tuberosities or the metaphysis]; single fracture line</t>
  </si>
  <si>
    <t>(7511522)Upper extremity - Skeletal - Humerus fracture - Proximal humerus - extra-articular; unifocal [either one of the tuberosities or the metaphysis]; single fracture line - open</t>
  </si>
  <si>
    <t>Upper extremity - Skeletal - Humerus fracture - Proximal humerus - extra-articular; unifocal [either one of the tuberosities or the metaphysis]; single fracture line - open</t>
  </si>
  <si>
    <t>(7511612)Upper extremity - Skeletal - Humerus fracture - Proximal humerus - extra-articular; bifocal [either one of the tuberosities and the metaphysis]; ≤2 fracture lines</t>
  </si>
  <si>
    <t>Upper extremity - Skeletal - Humerus fracture - Proximal humerus - extra-articular; bifocal [either one of the tuberosities and the metaphysis]; ≤2 fracture lines</t>
  </si>
  <si>
    <t>(7511623)Upper extremity - Skeletal - Humerus fracture - Proximal humerus - extra-articular; bifocal [either one of the tuberosities and the metaphysis]; ≤2 fracture lines - open</t>
  </si>
  <si>
    <t>Upper extremity - Skeletal - Humerus fracture - Proximal humerus - extra-articular; bifocal [either one of the tuberosities and the metaphysis]; ≤2 fracture lines - open</t>
  </si>
  <si>
    <t>(7511712)Upper extremity - Skeletal - Humerus fracture - Proximal humerus articular; head or anatomical neck</t>
  </si>
  <si>
    <t>Upper extremity - Skeletal - Humerus fracture - Proximal humerus articular; head or anatomical neck</t>
  </si>
  <si>
    <t>(7511723)Upper extremity - Skeletal - Humerus fracture - Proximal humerus articular; head or anatomical neck - open</t>
  </si>
  <si>
    <t>Upper extremity - Skeletal - Humerus fracture - Proximal humerus articular; head or anatomical neck - open</t>
  </si>
  <si>
    <t>(7512212)Upper extremity - Skeletal - Humerus fracture - Humerus shaft fracture</t>
  </si>
  <si>
    <t>Upper extremity - Skeletal - Humerus fracture - Humerus shaft fracture</t>
  </si>
  <si>
    <t>(7512222)Upper extremity - Skeletal - Humerus fracture - Humerus shaft fracture - open</t>
  </si>
  <si>
    <t>Upper extremity - Skeletal - Humerus fracture - Humerus shaft fracture - open</t>
  </si>
  <si>
    <t>(7512512)Upper extremity - Skeletal - Humerus fracture - Humerus shaft fracture simple; oblique; transverse</t>
  </si>
  <si>
    <t>Upper extremity - Skeletal - Humerus fracture - Humerus shaft fracture simple; oblique; transverse</t>
  </si>
  <si>
    <t>(7512522)Upper extremity - Skeletal - Humerus fracture - Humerus shaft fracture simple; oblique; transverse -open</t>
  </si>
  <si>
    <t>Upper extremity - Skeletal - Humerus fracture - Humerus shaft fracture simple; oblique; transverse -open</t>
  </si>
  <si>
    <t>(7512612)Upper extremity - Skeletal - Humerus fracture - Humerus shaft fracture wedge; “butterfly” segment</t>
  </si>
  <si>
    <t>Upper extremity - Skeletal - Humerus fracture - Humerus shaft fracture wedge; “butterfly” segment</t>
  </si>
  <si>
    <t>(7512623)Upper extremity - Skeletal - Humerus fracture - Humerus shaft fracture wedge; “butterfly” segment - open</t>
  </si>
  <si>
    <t>Upper extremity - Skeletal - Humerus fracture - Humerus shaft fracture wedge; “butterfly” segment - open</t>
  </si>
  <si>
    <t>(7512712)Upper extremity - Skeletal - Humerus fracture - Humerus shaft fracture complex; comminuted; segmental</t>
  </si>
  <si>
    <t>Upper extremity - Skeletal - Humerus fracture - Humerus shaft fracture complex; comminuted; segmental</t>
  </si>
  <si>
    <t>(7512723)Upper extremity - Skeletal - Humerus fracture - Humerus shaft fracture complex; comminuted; segmental - open</t>
  </si>
  <si>
    <t>Upper extremity - Skeletal - Humerus fracture - Humerus shaft fracture complex; comminuted; segmental - open</t>
  </si>
  <si>
    <t>(7513312)Upper extremity - Skeletal - Humerus fracture - Distal humerus fracture</t>
  </si>
  <si>
    <t>Upper extremity - Skeletal - Humerus fracture - Distal humerus fracture</t>
  </si>
  <si>
    <t>(7513322)Upper extremity - Skeletal - Humerus fracture - Distal humerus fracture - open</t>
  </si>
  <si>
    <t>Upper extremity - Skeletal - Humerus fracture - Distal humerus fracture - open</t>
  </si>
  <si>
    <t>(7513512)Upper extremity - Skeletal - Humerus fracture - Distal humerus extra-articular; supracondylar</t>
  </si>
  <si>
    <t>Upper extremity - Skeletal - Humerus fracture - Distal humerus extra-articular; supracondylar</t>
  </si>
  <si>
    <t>(7513522)Upper extremity - Skeletal - Humerus fracture - Distal humerus extra-articular; supracondylar - open</t>
  </si>
  <si>
    <t>Upper extremity - Skeletal - Humerus fracture - Distal humerus extra-articular; supracondylar - open</t>
  </si>
  <si>
    <t>(7513612)Upper extremity - Skeletal - Humerus fracture - Distal humerus partial articular; capitular</t>
  </si>
  <si>
    <t>Upper extremity - Skeletal - Humerus fracture - Distal humerus partial articular; capitular</t>
  </si>
  <si>
    <t>(7513623)Upper extremity - Skeletal - Humerus fracture - Distal humerus partial articular; capitular - open</t>
  </si>
  <si>
    <t>Upper extremity - Skeletal - Humerus fracture - Distal humerus partial articular; capitular - open</t>
  </si>
  <si>
    <t>(7513712)Upper extremity - Skeletal - Humerus fracture - Distal humerus complete articular; T-shaped; Y-shaped; T-condylar</t>
  </si>
  <si>
    <t>Upper extremity - Skeletal - Humerus fracture - Distal humerus complete articular; T-shaped; Y-shaped; T-condylar</t>
  </si>
  <si>
    <t>(7513723)Upper extremity - Skeletal - Humerus fracture - Distal humerus complete articular; T-shaped; Y-shaped; T-condylar - open</t>
  </si>
  <si>
    <t>Upper extremity - Skeletal - Humerus fracture - Distal humerus complete articular; T-shaped; Y-shaped; T-condylar - open</t>
  </si>
  <si>
    <t>(7518002)Upper extremity - Skeletal - Arm fracture NFS</t>
  </si>
  <si>
    <t>Upper extremity - Skeletal - Arm fracture NFS</t>
  </si>
  <si>
    <t>(7518012)Upper extremity - Skeletal - Arm fracture - open</t>
  </si>
  <si>
    <t>Upper extremity - Skeletal - Arm fracture - open</t>
  </si>
  <si>
    <t>(7519002)Upper extremity - Skeletal - Forearm fracture NFS</t>
  </si>
  <si>
    <t>Upper extremity - Skeletal - Forearm fracture NFS</t>
  </si>
  <si>
    <t>(7519012)Upper extremity - Skeletal - Forearm fracture - open</t>
  </si>
  <si>
    <t>Upper extremity - Skeletal - Forearm fracture - open</t>
  </si>
  <si>
    <t>(7520002)Upper extremity - Skeletal - Hand fracture NFS</t>
  </si>
  <si>
    <t>Upper extremity - Skeletal - Hand fracture NFS</t>
  </si>
  <si>
    <t>(7520012)Upper extremity - Skeletal - Hand fracture - open</t>
  </si>
  <si>
    <t>Upper extremity - Skeletal - Hand fracture - open</t>
  </si>
  <si>
    <t>(7521112)Upper extremity - Skeletal - Radius fracture - Proximal radius fracture</t>
  </si>
  <si>
    <t>Upper extremity - Skeletal - Radius fracture - Proximal radius fracture</t>
  </si>
  <si>
    <t>(7521122)Upper extremity - Skeletal - Radius fracture - Proximal radius fracture - open</t>
  </si>
  <si>
    <t>Upper extremity - Skeletal - Radius fracture - Proximal radius fracture - open</t>
  </si>
  <si>
    <t>(7521132)Upper extremity - Skeletal - Ulna fracture - Proximal Ulna fracture [olecranon]</t>
  </si>
  <si>
    <t>Upper extremity - Skeletal - Ulna fracture - Proximal Ulna fracture [olecranon]</t>
  </si>
  <si>
    <t>(7521142)Upper extremity - Skeletal - Ulna fracture - Proximal Ulna fracture [olecranon] - open</t>
  </si>
  <si>
    <t>Upper extremity - Skeletal - Ulna fracture - Proximal Ulna fracture [olecranon] - open</t>
  </si>
  <si>
    <t>(7521512)Upper extremity - Skeletal - Radius fracture - Proximal radius fracture - extra-articular; radial neck</t>
  </si>
  <si>
    <t>Upper extremity - Skeletal - Radius fracture - Proximal radius fracture - extra-articular; radial neck</t>
  </si>
  <si>
    <t>(7521522)Upper extremity - Skeletal - Radius fracture - Proximal radius fracture - extra-articular; radial neck - open</t>
  </si>
  <si>
    <t>Upper extremity - Skeletal - Radius fracture - Proximal radius fracture - extra-articular; radial neck - open</t>
  </si>
  <si>
    <t>(7521532)Upper extremity - Skeletal - Ulna fracture - Proximal Ulna fracture [olecranon] - extra-articular</t>
  </si>
  <si>
    <t>Upper extremity - Skeletal - Ulna fracture - Proximal Ulna fracture [olecranon] - extra-articular</t>
  </si>
  <si>
    <t>(7521542)Upper extremity - Skeletal - Ulna fracture - Proximal Ulna fracture [olecranon] - extra-articular - open</t>
  </si>
  <si>
    <t>Upper extremity - Skeletal - Ulna fracture - Proximal Ulna fracture [olecranon] - extra-articular - open</t>
  </si>
  <si>
    <t>(7521612)Upper extremity - Skeletal - Radius fracture - Proximal radius fracture - partial articular; radial head</t>
  </si>
  <si>
    <t>Upper extremity - Skeletal - Radius fracture - Proximal radius fracture - partial articular; radial head</t>
  </si>
  <si>
    <t>(7521623)Upper extremity - Skeletal - Radius fracture - Proximal radius fracture - partial articular; radial head - open</t>
  </si>
  <si>
    <t>Upper extremity - Skeletal - Radius fracture - Proximal radius fracture - partial articular; radial head - open</t>
  </si>
  <si>
    <t>(7521632)Upper extremity - Skeletal - Ulna fracture - Proximal Ulna fracture [olecranon] - partial articular</t>
  </si>
  <si>
    <t>Upper extremity - Skeletal - Ulna fracture - Proximal Ulna fracture [olecranon] - partial articular</t>
  </si>
  <si>
    <t>(7521643)Upper extremity - Skeletal - Ulna fracture - Proximal Ulna fracture [olecranon] - partial articular - open</t>
  </si>
  <si>
    <t>Upper extremity - Skeletal - Ulna fracture - Proximal Ulna fracture [olecranon] - partial articular - open</t>
  </si>
  <si>
    <t>(7521712)Upper extremity - Skeletal - Radius fracture - Proximal radius fracture - complete articular</t>
  </si>
  <si>
    <t>Upper extremity - Skeletal - Radius fracture - Proximal radius fracture - complete articular</t>
  </si>
  <si>
    <t>(7521723)Upper extremity - Skeletal - Radius fracture - Proximal radius fracture - complete articular - open</t>
  </si>
  <si>
    <t>Upper extremity - Skeletal - Radius fracture - Proximal radius fracture - complete articular - open</t>
  </si>
  <si>
    <t>(7521732)Upper extremity - Skeletal - Ulna fracture - Proximal Ulna fracture [olecranon] - complete articular</t>
  </si>
  <si>
    <t>Upper extremity - Skeletal - Ulna fracture - Proximal Ulna fracture [olecranon] - complete articular</t>
  </si>
  <si>
    <t>(7521743)Upper extremity - Skeletal - Ulna fracture - Proximal Ulna fracture [olecranon] - complete articular - open</t>
  </si>
  <si>
    <t>Upper extremity - Skeletal - Ulna fracture - Proximal Ulna fracture [olecranon] - complete articular - open</t>
  </si>
  <si>
    <t>(7522112)Upper extremity - Skeletal - Radius fracture - Radius shaft fracture</t>
  </si>
  <si>
    <t>Upper extremity - Skeletal - Radius fracture - Radius shaft fracture</t>
  </si>
  <si>
    <t>(7522122)Upper extremity - Skeletal - Radius fracture - Radius shaft fracture - open</t>
  </si>
  <si>
    <t>Upper extremity - Skeletal - Radius fracture - Radius shaft fracture - open</t>
  </si>
  <si>
    <t>(7522132)Upper extremity - Skeletal - Ulna fracture - Ulna Shaft fracture</t>
  </si>
  <si>
    <t>Upper extremity - Skeletal - Ulna fracture - Ulna Shaft fracture</t>
  </si>
  <si>
    <t>(7522142)Upper extremity - Skeletal - Ulna fracture - Ulna Shaft fracture - open</t>
  </si>
  <si>
    <t>Upper extremity - Skeletal - Ulna fracture - Ulna Shaft fracture - open</t>
  </si>
  <si>
    <t>(7522512)Upper extremity - Skeletal - Radius fracture - Radius shaft fracture - simple; oblique; transverse</t>
  </si>
  <si>
    <t>Upper extremity - Skeletal - Radius fracture - Radius shaft fracture - simple; oblique; transverse</t>
  </si>
  <si>
    <t>(7522522)Upper extremity - Skeletal - Radius fracture - Radius shaft fracture - simple; oblique; transverse - open</t>
  </si>
  <si>
    <t>Upper extremity - Skeletal - Radius fracture - Radius shaft fracture - simple; oblique; transverse - open</t>
  </si>
  <si>
    <t>(7522532)Upper extremity - Skeletal - Ulna fracture - Ulna Shaft fracture - simple; oblique; transverse</t>
  </si>
  <si>
    <t>Upper extremity - Skeletal - Ulna fracture - Ulna Shaft fracture - simple; oblique; transverse</t>
  </si>
  <si>
    <t>(7522542)Upper extremity - Skeletal - Ulna fracture - Ulna Shaft fracture - simple; oblique; transverse - open</t>
  </si>
  <si>
    <t>Upper extremity - Skeletal - Ulna fracture - Ulna Shaft fracture - simple; oblique; transverse - open</t>
  </si>
  <si>
    <t>(7522612)Upper extremity - Skeletal - Radius fracture - Radius shaft fracture - wedge; “butterfly” fragment</t>
  </si>
  <si>
    <t>Upper extremity - Skeletal - Radius fracture - Radius shaft fracture - wedge; “butterfly” fragment</t>
  </si>
  <si>
    <t>(7522623)Upper extremity - Skeletal - Radius fracture - Radius shaft fracture - wedge; “butterfly” fragment - open</t>
  </si>
  <si>
    <t>Upper extremity - Skeletal - Radius fracture - Radius shaft fracture - wedge; “butterfly” fragment - open</t>
  </si>
  <si>
    <t>(7522632)Upper extremity - Skeletal - Ulna fracture - Ulna Shaft fracture wedge; “butterfly” fragment</t>
  </si>
  <si>
    <t>Upper extremity - Skeletal - Ulna fracture - Ulna Shaft fracture wedge; “butterfly” fragment</t>
  </si>
  <si>
    <t>(7522643)Upper extremity - Skeletal - Ulna fracture - Ulna Shaft fracture wedge; “butterfly” fragment - open</t>
  </si>
  <si>
    <t>Upper extremity - Skeletal - Ulna fracture - Ulna Shaft fracture wedge; “butterfly” fragment - open</t>
  </si>
  <si>
    <t>(7522712)Upper extremity - Skeletal - Radius fracture - Radius shaft fracture - complex; comminuted; segmental</t>
  </si>
  <si>
    <t>Upper extremity - Skeletal - Radius fracture - Radius shaft fracture - complex; comminuted; segmental</t>
  </si>
  <si>
    <t>(7522723)Upper extremity - Skeletal - Radius fracture - Radius shaft fracture - complex; comminuted; segmental - open</t>
  </si>
  <si>
    <t>Upper extremity - Skeletal - Radius fracture - Radius shaft fracture - complex; comminuted; segmental - open</t>
  </si>
  <si>
    <t>(7522732)Upper extremity - Skeletal - Ulna fracture - Ulna Shaft fracture - complex; comminuted; segmental</t>
  </si>
  <si>
    <t>Upper extremity - Skeletal - Ulna fracture - Ulna Shaft fracture - complex; comminuted; segmental</t>
  </si>
  <si>
    <t>(7522743)Upper extremity - Skeletal - Ulna fracture - Ulna Shaft fracture - complex; comminuted; segmental - open</t>
  </si>
  <si>
    <t>Upper extremity - Skeletal - Ulna fracture - Ulna Shaft fracture - complex; comminuted; segmental - open</t>
  </si>
  <si>
    <t>(7523112)Upper extremity - Skeletal - Radius fracture - Distal Radius fracture</t>
  </si>
  <si>
    <t>Upper extremity - Skeletal - Radius fracture - Distal Radius fracture</t>
  </si>
  <si>
    <t>(7523122)Upper extremity - Skeletal - Radius fracture - Distal Radius fracture - open</t>
  </si>
  <si>
    <t>Upper extremity - Skeletal - Radius fracture - Distal Radius fracture - open</t>
  </si>
  <si>
    <t>(7523132)Upper extremity - Skeletal - Ulna fracture - Distal Ulna fracture</t>
  </si>
  <si>
    <t>Upper extremity - Skeletal - Ulna fracture - Distal Ulna fracture</t>
  </si>
  <si>
    <t>(7523142)Upper extremity - Skeletal - Ulna fracture - Distal Ulna fracture - open</t>
  </si>
  <si>
    <t>Upper extremity - Skeletal - Ulna fracture - Distal Ulna fracture - open</t>
  </si>
  <si>
    <t>(7523512)Upper extremity - Skeletal - Radius fracture - Distal Radius fracture - extra-articular [inc. styloid]</t>
  </si>
  <si>
    <t>Upper extremity - Skeletal - Radius fracture - Distal Radius fracture - extra-articular [inc. styloid]</t>
  </si>
  <si>
    <t>(7523522)Upper extremity - Skeletal - Radius fracture - Distal Radius fracture - extra-articular [inc. styloid] - open</t>
  </si>
  <si>
    <t>Upper extremity - Skeletal - Radius fracture - Distal Radius fracture - extra-articular [inc. styloid] - open</t>
  </si>
  <si>
    <t>(7523532)Upper extremity - Skeletal - Ulna fracture - Distal Ulna fracture - extra-articular [inc. styloid]</t>
  </si>
  <si>
    <t>Upper extremity - Skeletal - Ulna fracture - Distal Ulna fracture - extra-articular [inc. styloid]</t>
  </si>
  <si>
    <t>(7523542)Upper extremity - Skeletal - Ulna fracture - Distal Ulna fracture - extra-articular [inc. styloid] - open</t>
  </si>
  <si>
    <t>Upper extremity - Skeletal - Ulna fracture - Distal Ulna fracture - extra-articular [inc. styloid] - open</t>
  </si>
  <si>
    <t>(7523612)Upper extremity - Skeletal - Radius fracture - Distal Radius fracture - partial articular; Colles</t>
  </si>
  <si>
    <t>Upper extremity - Skeletal - Radius fracture - Distal Radius fracture - partial articular; Colles</t>
  </si>
  <si>
    <t>(7523623)Upper extremity - Skeletal - Radius fracture - Distal Radius fracture - partial articular; Colles - open</t>
  </si>
  <si>
    <t>Upper extremity - Skeletal - Radius fracture - Distal Radius fracture - partial articular; Colles - open</t>
  </si>
  <si>
    <t>(7523632)Upper extremity - Skeletal - Ulna fracture - Distal Ulna fracture - partial articular</t>
  </si>
  <si>
    <t>Upper extremity - Skeletal - Ulna fracture - Distal Ulna fracture - partial articular</t>
  </si>
  <si>
    <t>(7523643)Upper extremity - Skeletal - Ulna fracture - Distal Ulna fracture - partial articular - open</t>
  </si>
  <si>
    <t>Upper extremity - Skeletal - Ulna fracture - Distal Ulna fracture - partial articular - open</t>
  </si>
  <si>
    <t>(7523712)Upper extremity - Skeletal - Radius fracture - Distal Radius fracture - complete articular; T-shaped; Y-shaped; T-condylar; Barton</t>
  </si>
  <si>
    <t>Upper extremity - Skeletal - Radius fracture - Distal Radius fracture - complete articular; T-shaped; Y-shaped; T-condylar; Barton</t>
  </si>
  <si>
    <t>(7523723)Upper extremity - Skeletal - Radius fracture - Distal Radius fracture - complete articular; T-shaped; Y-shaped; T-condylar; Barton - open</t>
  </si>
  <si>
    <t>Upper extremity - Skeletal - Radius fracture - Distal Radius fracture - complete articular; T-shaped; Y-shaped; T-condylar; Barton - open</t>
  </si>
  <si>
    <t>(7523732)Upper extremity - Skeletal - Ulna fracture - Distal Ulna fracture - complete articular</t>
  </si>
  <si>
    <t>Upper extremity - Skeletal - Ulna fracture - Distal Ulna fracture - complete articular</t>
  </si>
  <si>
    <t>(7523743)Upper extremity - Skeletal - Ulna fracture - Distal Ulna fracture - complete articular - open</t>
  </si>
  <si>
    <t>Upper extremity - Skeletal - Ulna fracture - Distal Ulna fracture - complete articular - open</t>
  </si>
  <si>
    <t>(7524002)Upper extremity - Skeletal - Carpus fracture  NFS</t>
  </si>
  <si>
    <t>Upper extremity - Skeletal - Carpus fracture  NFS</t>
  </si>
  <si>
    <t>(7524012)Upper extremity - Skeletal - Carpus fracture - open</t>
  </si>
  <si>
    <t>Upper extremity - Skeletal - Carpus fracture - open</t>
  </si>
  <si>
    <t>(7524512)Upper extremity - Skeletal - Carpus fracture - scaphoid only</t>
  </si>
  <si>
    <t>Upper extremity - Skeletal - Carpus fracture - scaphoid only</t>
  </si>
  <si>
    <t>(7524522)Upper extremity - Skeletal - Carpus fracture - scaphoid only - open</t>
  </si>
  <si>
    <t>Upper extremity - Skeletal - Carpus fracture - scaphoid only - open</t>
  </si>
  <si>
    <t>(7524612)Upper extremity - Skeletal - Carpus fracture - bone other than scaphoid</t>
  </si>
  <si>
    <t>Upper extremity - Skeletal - Carpus fracture - bone other than scaphoid</t>
  </si>
  <si>
    <t>(7524622)Upper extremity - Skeletal - Carpus fracture - bone other than scaphoid - open</t>
  </si>
  <si>
    <t>Upper extremity - Skeletal - Carpus fracture - bone other than scaphoid - open</t>
  </si>
  <si>
    <t>(7524712)Upper extremity - Skeletal - Carpus fracture - ≤2 carpal bones</t>
  </si>
  <si>
    <t>Upper extremity - Skeletal - Carpus fracture - ≤2 carpal bones</t>
  </si>
  <si>
    <t>(7524722)Upper extremity - Skeletal - Carpus fracture - ≤2 carpal bones - open</t>
  </si>
  <si>
    <t>Upper extremity - Skeletal - Carpus fracture - ≤2 carpal bones - open</t>
  </si>
  <si>
    <t>(7525002)Upper extremity - Skeletal - Metacarpus fracture NFS</t>
  </si>
  <si>
    <t>Upper extremity - Skeletal - Metacarpus fracture NFS</t>
  </si>
  <si>
    <t>(7525012)Upper extremity - Skeletal - Metacarpus fracture - open</t>
  </si>
  <si>
    <t>Upper extremity - Skeletal - Metacarpus fracture - open</t>
  </si>
  <si>
    <t>(7525112)Upper extremity - Skeletal - Metacarpus fracture - Thumb</t>
  </si>
  <si>
    <t>Upper extremity - Skeletal - Metacarpus fracture - Thumb</t>
  </si>
  <si>
    <t>(7525122)Upper extremity - Skeletal - Metacarpus fracture - Thumb - open</t>
  </si>
  <si>
    <t>Upper extremity - Skeletal - Metacarpus fracture - Thumb - open</t>
  </si>
  <si>
    <t>(7525212)Upper extremity - Skeletal - Metacarpus fracture - One of Lateral Four Fingers</t>
  </si>
  <si>
    <t>Upper extremity - Skeletal - Metacarpus fracture - One of Lateral Four Fingers</t>
  </si>
  <si>
    <t>(7525222)Upper extremity - Skeletal - Metacarpus fracture - One of Lateral Four Fingers - open</t>
  </si>
  <si>
    <t>Upper extremity - Skeletal - Metacarpus fracture - One of Lateral Four Fingers - open</t>
  </si>
  <si>
    <t>(7525512)Upper extremity - Skeletal - Metacarpus fracture - Thumb - extra-articular or shaft</t>
  </si>
  <si>
    <t>Upper extremity - Skeletal - Metacarpus fracture - Thumb - extra-articular or shaft</t>
  </si>
  <si>
    <t>(7525522)Upper extremity - Skeletal - Metacarpus fracture - Thumb - extra-articular or shaft - open</t>
  </si>
  <si>
    <t>Upper extremity - Skeletal - Metacarpus fracture - Thumb - extra-articular or shaft - open</t>
  </si>
  <si>
    <t>(7525532)Upper extremity - Skeletal - Metacarpus fracture - One of Lateral Four Fingers - extra-articular or shaft</t>
  </si>
  <si>
    <t>Upper extremity - Skeletal - Metacarpus fracture - One of Lateral Four Fingers - extra-articular or shaft</t>
  </si>
  <si>
    <t>(7525542)Upper extremity - Skeletal - Metacarpus fracture - One of Lateral Four Fingers - extra-articular or shaft - open</t>
  </si>
  <si>
    <t>Upper extremity - Skeletal - Metacarpus fracture - One of Lateral Four Fingers - extra-articular or shaft - open</t>
  </si>
  <si>
    <t>(7525612)Upper extremity - Skeletal - Metacarpus fracture - Thumb - partial articular</t>
  </si>
  <si>
    <t>Upper extremity - Skeletal - Metacarpus fracture - Thumb - partial articular</t>
  </si>
  <si>
    <t>(7525622)Upper extremity - Skeletal - Metacarpus fracture - Thumb - partial articular - open</t>
  </si>
  <si>
    <t>Upper extremity - Skeletal - Metacarpus fracture - Thumb - partial articular - open</t>
  </si>
  <si>
    <t>(7525632)Upper extremity - Skeletal - Metacarpus fracture - One of Lateral Four Fingers - partial articular</t>
  </si>
  <si>
    <t>Upper extremity - Skeletal - Metacarpus fracture - One of Lateral Four Fingers - partial articular</t>
  </si>
  <si>
    <t>(7525642)Upper extremity - Skeletal - Metacarpus fracture - One of Lateral Four Fingers - partial articular - open</t>
  </si>
  <si>
    <t>Upper extremity - Skeletal - Metacarpus fracture - One of Lateral Four Fingers - partial articular - open</t>
  </si>
  <si>
    <t>(7525712)Upper extremity - Skeletal - Metacarpus fracture - Thumb - complete articular</t>
  </si>
  <si>
    <t>Upper extremity - Skeletal - Metacarpus fracture - Thumb - complete articular</t>
  </si>
  <si>
    <t>(7525722)Upper extremity - Skeletal - Metacarpus fracture - Thumb - complete articular - open</t>
  </si>
  <si>
    <t>Upper extremity - Skeletal - Metacarpus fracture - Thumb - complete articular - open</t>
  </si>
  <si>
    <t>(7525732)Upper extremity - Skeletal - Metacarpus fracture - One of Lateral Four Fingers - complete articular</t>
  </si>
  <si>
    <t>Upper extremity - Skeletal - Metacarpus fracture - One of Lateral Four Fingers - complete articular</t>
  </si>
  <si>
    <t>(7525742)Upper extremity - Skeletal - Metacarpus fracture - One of Lateral Four Fingers - complete articular - open</t>
  </si>
  <si>
    <t>Upper extremity - Skeletal - Metacarpus fracture - One of Lateral Four Fingers - complete articular - open</t>
  </si>
  <si>
    <t>(7526001)Upper extremity - Skeletal - Phalange fracture NFS</t>
  </si>
  <si>
    <t>Upper extremity - Skeletal - Phalange fracture NFS</t>
  </si>
  <si>
    <t>(7526011)Upper extremity - Skeletal - Phalange fracture - open</t>
  </si>
  <si>
    <t>Upper extremity - Skeletal - Phalange fracture - open</t>
  </si>
  <si>
    <t>(7526111)Upper extremity - Skeletal - Phalange fracture - Thumb</t>
  </si>
  <si>
    <t>Upper extremity - Skeletal - Phalange fracture - Thumb</t>
  </si>
  <si>
    <t>(7526121)Upper extremity - Skeletal - Phalange fracture - Thumb - open</t>
  </si>
  <si>
    <t>Upper extremity - Skeletal - Phalange fracture - Thumb - open</t>
  </si>
  <si>
    <t>(7526211)Upper extremity - Skeletal - Phalange fracture - One of Lateral Four Fingers</t>
  </si>
  <si>
    <t>Upper extremity - Skeletal - Phalange fracture - One of Lateral Four Fingers</t>
  </si>
  <si>
    <t>(7526221)Upper extremity - Skeletal - Phalange fracture - One of Lateral Four Fingers - open</t>
  </si>
  <si>
    <t>Upper extremity - Skeletal - Phalange fracture - One of Lateral Four Fingers - open</t>
  </si>
  <si>
    <t>(7526511)Upper extremity - Skeletal - Phalange fracture - Thumb extra-articular or shaft</t>
  </si>
  <si>
    <t>Upper extremity - Skeletal - Phalange fracture - Thumb extra-articular or shaft</t>
  </si>
  <si>
    <t>(7526521)Upper extremity - Skeletal - Phalange fracture - Thumb extra-articular or shaft - open</t>
  </si>
  <si>
    <t>Upper extremity - Skeletal - Phalange fracture - Thumb extra-articular or shaft - open</t>
  </si>
  <si>
    <t>(7526531)Upper extremity - Skeletal - Phalange fracture - One of Lateral Four Fingers - extra-articular or shaft</t>
  </si>
  <si>
    <t>Upper extremity - Skeletal - Phalange fracture - One of Lateral Four Fingers - extra-articular or shaft</t>
  </si>
  <si>
    <t>(7526541)Upper extremity - Skeletal - Phalange fracture - One of Lateral Four Fingers - extra-articular or shaft - open</t>
  </si>
  <si>
    <t>Upper extremity - Skeletal - Phalange fracture - One of Lateral Four Fingers - extra-articular or shaft - open</t>
  </si>
  <si>
    <t>(7526611)Upper extremity - Skeletal - Phalange fracture - Thumb partial articular</t>
  </si>
  <si>
    <t>Upper extremity - Skeletal - Phalange fracture - Thumb partial articular</t>
  </si>
  <si>
    <t>(7526621)Upper extremity - Skeletal - Phalange fracture - Thumb partial articular - open</t>
  </si>
  <si>
    <t>Upper extremity - Skeletal - Phalange fracture - Thumb partial articular - open</t>
  </si>
  <si>
    <t>(7526631)Upper extremity - Skeletal - Phalange fracture - One of Lateral Four Fingers - partial articular</t>
  </si>
  <si>
    <t>Upper extremity - Skeletal - Phalange fracture - One of Lateral Four Fingers - partial articular</t>
  </si>
  <si>
    <t>(7526641)Upper extremity - Skeletal - Phalange fracture - One of Lateral Four Fingers - partial articular - open</t>
  </si>
  <si>
    <t>Upper extremity - Skeletal - Phalange fracture - One of Lateral Four Fingers - partial articular - open</t>
  </si>
  <si>
    <t>(7526711)Upper extremity - Skeletal - Phalange fracture - Thumb - complete articular</t>
  </si>
  <si>
    <t>Upper extremity - Skeletal - Phalange fracture - Thumb - complete articular</t>
  </si>
  <si>
    <t>(7526721)Upper extremity - Skeletal - Phalange fracture - Thumb - complete articular - open</t>
  </si>
  <si>
    <t>Upper extremity - Skeletal - Phalange fracture - Thumb - complete articular - open</t>
  </si>
  <si>
    <t>(7526731)Upper extremity - Skeletal - Phalange fracture - One of Lateral Four Fingers - complete articular</t>
  </si>
  <si>
    <t>Upper extremity - Skeletal - Phalange fracture - One of Lateral Four Fingers - complete articular</t>
  </si>
  <si>
    <t>(7526741)Upper extremity - Skeletal - Phalange fracture - One of Lateral Four Fingers - complete articular - open</t>
  </si>
  <si>
    <t>Upper extremity - Skeletal - Phalange fracture - One of Lateral Four Fingers - complete articular - open</t>
  </si>
  <si>
    <t>(7528002)Upper extremity - Skeletal - Radius fracture NFS</t>
  </si>
  <si>
    <t>Upper extremity - Skeletal - Radius fracture NFS</t>
  </si>
  <si>
    <t>(7528012)Upper extremity - Skeletal - Radius fracture - open</t>
  </si>
  <si>
    <t>Upper extremity - Skeletal - Radius fracture - open</t>
  </si>
  <si>
    <t>(7532002)Upper extremity - Skeletal - Ulna fracture NFS</t>
  </si>
  <si>
    <t>Upper extremity - Skeletal - Ulna fracture NFS</t>
  </si>
  <si>
    <t>(7532012)Upper extremity - Skeletal - Ulna fracture - open</t>
  </si>
  <si>
    <t>Upper extremity - Skeletal - Ulna fracture - open</t>
  </si>
  <si>
    <t>(7700999)Upper extremity - Joints - Upper extremity joint injury NFS</t>
  </si>
  <si>
    <t>Upper extremity - Joints - Upper extremity joint injury NFS</t>
  </si>
  <si>
    <t>(7705101)Upper extremity - Joints - Sternoclavicular joint - sprain</t>
  </si>
  <si>
    <t>Upper extremity - Joints - Sternoclavicular joint - sprain</t>
  </si>
  <si>
    <t>(7705201)Upper extremity - Joints - Sternoclavicular joint - subluxation</t>
  </si>
  <si>
    <t>Upper extremity - Joints - Sternoclavicular joint - subluxation</t>
  </si>
  <si>
    <t>(7705302)Upper extremity - Joints - Sternoclavicular joint - dislocation</t>
  </si>
  <si>
    <t>Upper extremity - Joints - Sternoclavicular joint - dislocation</t>
  </si>
  <si>
    <t>(7705312)Upper extremity - Joints - Sternoclavicular joint - dislocation - open</t>
  </si>
  <si>
    <t>Upper extremity - Joints - Sternoclavicular joint - dislocation - open</t>
  </si>
  <si>
    <t>(7705891)Upper extremity - Joints - Sternoclavicular joint - open</t>
  </si>
  <si>
    <t>Upper extremity - Joints - Sternoclavicular joint - open</t>
  </si>
  <si>
    <t>(7705991)Upper extremity - Joints - Sternoclavicular joint NFS</t>
  </si>
  <si>
    <t>Upper extremity - Joints - Sternoclavicular joint NFS</t>
  </si>
  <si>
    <t>(7707101)Upper extremity - Joints - Acromioclavicular joint - sprain</t>
  </si>
  <si>
    <t>Upper extremity - Joints - Acromioclavicular joint - sprain</t>
  </si>
  <si>
    <t>(7707201)Upper extremity - Joints - Acromioclavicular joint - subluxation</t>
  </si>
  <si>
    <t>Upper extremity - Joints - Acromioclavicular joint - subluxation</t>
  </si>
  <si>
    <t>(7707302)Upper extremity - Joints - Acromioclavicular joint - dislocation</t>
  </si>
  <si>
    <t>Upper extremity - Joints - Acromioclavicular joint - dislocation</t>
  </si>
  <si>
    <t>(7707312)Upper extremity - Joints - Acromioclavicular joint - dislocation - open</t>
  </si>
  <si>
    <t>Upper extremity - Joints - Acromioclavicular joint - dislocation - open</t>
  </si>
  <si>
    <t>(7707891)Upper extremity - Joints - Acromioclavicular joint - open</t>
  </si>
  <si>
    <t>Upper extremity - Joints - Acromioclavicular joint - open</t>
  </si>
  <si>
    <t>(7707991)Upper extremity - Joints - Acromioclavicular joint NFS</t>
  </si>
  <si>
    <t>Upper extremity - Joints - Acromioclavicular joint NFS</t>
  </si>
  <si>
    <t>(7710101)Upper extremity - Joints - Shoulder (glenohumeral) joint - sprain</t>
  </si>
  <si>
    <t>Upper extremity - Joints - Shoulder (glenohumeral) joint - sprain</t>
  </si>
  <si>
    <t>(7710201)Upper extremity - Joints - Shoulder (glenohumeral) joint - subluxation</t>
  </si>
  <si>
    <t>Upper extremity - Joints - Shoulder (glenohumeral) joint - subluxation</t>
  </si>
  <si>
    <t>(7710302)Upper extremity - Joints - Shoulder (glenohumeral) joint - dislocation</t>
  </si>
  <si>
    <t>Upper extremity - Joints - Shoulder (glenohumeral) joint - dislocation</t>
  </si>
  <si>
    <t>(7710312)Upper extremity - Joints - Shoulder (glenohumeral) joint - dislocation - open</t>
  </si>
  <si>
    <t>Upper extremity - Joints - Shoulder (glenohumeral) joint - dislocation - open</t>
  </si>
  <si>
    <t>(7710891)Upper extremity - Joints - Shoulder (glenohumeral) joint - open</t>
  </si>
  <si>
    <t>Upper extremity - Joints - Shoulder (glenohumeral) joint - open</t>
  </si>
  <si>
    <t>(7710991)Upper extremity - Joints - Shoulder (glenohumeral) joint NFS</t>
  </si>
  <si>
    <t>Upper extremity - Joints - Shoulder (glenohumeral) joint NFS</t>
  </si>
  <si>
    <t>(7720101)Upper extremity - Joints - Elbow joint - sprain</t>
  </si>
  <si>
    <t>Upper extremity - Joints - Elbow joint - sprain</t>
  </si>
  <si>
    <t>(7720201)Upper extremity - Joints - Elbow joint - subluxation</t>
  </si>
  <si>
    <t>Upper extremity - Joints - Elbow joint - subluxation</t>
  </si>
  <si>
    <t>(7720301)Upper extremity - Joints - Elbow joint - dislocation NFS</t>
  </si>
  <si>
    <t>Upper extremity - Joints - Elbow joint - dislocation NFS</t>
  </si>
  <si>
    <t>(7720311)Upper extremity - Joints - Elbow joint - dislocation - open</t>
  </si>
  <si>
    <t>Upper extremity - Joints - Elbow joint - dislocation - open</t>
  </si>
  <si>
    <t>(7720321)Upper extremity - Joints - Elbow joint - dislocation - with radial head involvement [proximal radioulnar]</t>
  </si>
  <si>
    <t>Upper extremity - Joints - Elbow joint - dislocation - with radial head involvement [proximal radioulnar]</t>
  </si>
  <si>
    <t>(7720332)Upper extremity - Joints - Elbow joint - dislocation - with radial head involvement [proximal radioulnar] - open</t>
  </si>
  <si>
    <t>Upper extremity - Joints - Elbow joint - dislocation - with radial head involvement [proximal radioulnar] - open</t>
  </si>
  <si>
    <t>(7720891)Upper extremity - Joints - Elbow joint - open</t>
  </si>
  <si>
    <t>Upper extremity - Joints - Elbow joint - open</t>
  </si>
  <si>
    <t>(7720991)Upper extremity - Joints - Elbow joint NFS</t>
  </si>
  <si>
    <t>Upper extremity - Joints - Elbow joint NFS</t>
  </si>
  <si>
    <t>(7722301)Upper extremity - Joints - Carpal (wrist) joint - dislocation [distal radioulnar]</t>
  </si>
  <si>
    <t>Upper extremity - Joints - Carpal (wrist) joint - dislocation [distal radioulnar]</t>
  </si>
  <si>
    <t>(7722311)Upper extremity - Joints - Carpal (wrist) joint - dislocation [distal radioulnar] - open</t>
  </si>
  <si>
    <t>Upper extremity - Joints - Carpal (wrist) joint - dislocation [distal radioulnar] - open</t>
  </si>
  <si>
    <t>(7723302)Upper extremity - Joints - Carpal (wrist) joint - dislocation [radiocarpal]</t>
  </si>
  <si>
    <t>Upper extremity - Joints - Carpal (wrist) joint - dislocation [radiocarpal]</t>
  </si>
  <si>
    <t>(7723312)Upper extremity - Joints - Carpal (wrist) joint - dislocation [radiocarpal] - open</t>
  </si>
  <si>
    <t>Upper extremity - Joints - Carpal (wrist) joint - dislocation [radiocarpal] - open</t>
  </si>
  <si>
    <t>(7724101)Upper extremity - Joints - Carpal (wrist) joint - sprain</t>
  </si>
  <si>
    <t>Upper extremity - Joints - Carpal (wrist) joint - sprain</t>
  </si>
  <si>
    <t>(7724201)Upper extremity - Joints - Carpal (wrist) joint - subluxation</t>
  </si>
  <si>
    <t>Upper extremity - Joints - Carpal (wrist) joint - subluxation</t>
  </si>
  <si>
    <t>(7724301)Upper extremity - Joints - Carpal (wrist) joint - dislocation [carpal]</t>
  </si>
  <si>
    <t>Upper extremity - Joints - Carpal (wrist) joint - dislocation [carpal]</t>
  </si>
  <si>
    <t>(7724311)Upper extremity - Joints - Carpal (wrist) joint - dislocation [carpal] - open</t>
  </si>
  <si>
    <t>Upper extremity - Joints - Carpal (wrist) joint - dislocation [carpal] - open</t>
  </si>
  <si>
    <t>(7724891)Upper extremity - Joints - Carpal (wrist) joint - open</t>
  </si>
  <si>
    <t>Upper extremity - Joints - Carpal (wrist) joint - open</t>
  </si>
  <si>
    <t>(7724991)Upper extremity - Joints - Carpal (wrist) joint NFS</t>
  </si>
  <si>
    <t>Upper extremity - Joints - Carpal (wrist) joint NFS</t>
  </si>
  <si>
    <t>(7725101)Upper extremity - Joints - Metacarpophalangeal or Interphalangeal joint - Thumb - sprain</t>
  </si>
  <si>
    <t>Upper extremity - Joints - Metacarpophalangeal or Interphalangeal joint - Thumb - sprain</t>
  </si>
  <si>
    <t>(7725201)Upper extremity - Joints - Metacarpophalangeal or Interphalangeal joint - Thumb - dislocation/subluxation</t>
  </si>
  <si>
    <t>Upper extremity - Joints - Metacarpophalangeal or Interphalangeal joint - Thumb - dislocation/subluxation</t>
  </si>
  <si>
    <t>(7725211)Upper extremity - Joints - Metacarpophalangeal or Interphalangeal joint - Thumb - dislocation/subluxation - open</t>
  </si>
  <si>
    <t>Upper extremity - Joints - Metacarpophalangeal or Interphalangeal joint - Thumb - dislocation/subluxation - open</t>
  </si>
  <si>
    <t>(7725401)Upper extremity - Joints - Metacarpophalangeal or Interphalangeal joint - Thumb NFS</t>
  </si>
  <si>
    <t>Upper extremity - Joints - Metacarpophalangeal or Interphalangeal joint - Thumb NFS</t>
  </si>
  <si>
    <t>(7725411)Upper extremity - Joints - Metacarpophalangeal or Interphalangeal joint - Thumb - open</t>
  </si>
  <si>
    <t>Upper extremity - Joints - Metacarpophalangeal or Interphalangeal joint - Thumb - open</t>
  </si>
  <si>
    <t>(7725501)Upper extremity - Joints - Metacarpophalangeal or Interphalangeal joint - Non-thumb phalange NFS</t>
  </si>
  <si>
    <t>Upper extremity - Joints - Metacarpophalangeal or Interphalangeal joint - Non-thumb phalange NFS</t>
  </si>
  <si>
    <t>(7725511)Upper extremity - Joints - Metacarpophalangeal or Interphalangeal joint - Non-thumb phalange - open</t>
  </si>
  <si>
    <t>Upper extremity - Joints - Metacarpophalangeal or Interphalangeal joint - Non-thumb phalange - open</t>
  </si>
  <si>
    <t>(7725601)Upper extremity - Joints - Metacarpophalangeal or Interphalangeal joint - Non-thumb phalange - sprain</t>
  </si>
  <si>
    <t>Upper extremity - Joints - Metacarpophalangeal or Interphalangeal joint - Non-thumb phalange - sprain</t>
  </si>
  <si>
    <t>(7725701)Upper extremity - Joints - Metacarpophalangeal or Interphalangeal joint - Non-thumb phalange - dislocation/subluxation</t>
  </si>
  <si>
    <t>Upper extremity - Joints - Metacarpophalangeal or Interphalangeal joint - Non-thumb phalange - dislocation/subluxation</t>
  </si>
  <si>
    <t>(7725711)Upper extremity - Joints - Metacarpophalangeal or Interphalangeal joint - Non-thumb phalange - dislocation/subluxation - open</t>
  </si>
  <si>
    <t>Upper extremity - Joints - Metacarpophalangeal or Interphalangeal joint - Non-thumb phalange - dislocation/subluxation - open</t>
  </si>
  <si>
    <t>(7725891)Upper extremity - Joints - Metacarpophalangeal or Interphalangeal joint - open</t>
  </si>
  <si>
    <t>Upper extremity - Joints - Metacarpophalangeal or Interphalangeal joint - open</t>
  </si>
  <si>
    <t>(7725991)Upper extremity - Joints - Metacarpophalangeal or Interphalangeal joint NFS</t>
  </si>
  <si>
    <t>Upper extremity - Joints - Metacarpophalangeal or Interphalangeal joint NFS</t>
  </si>
  <si>
    <t>(8000999)Lower extremity, pelvis and buttocks - Whole Area - Injuries to the Whole Lower Extremity NFS</t>
  </si>
  <si>
    <t>Lower extremity, pelvis and buttocks - Whole Area - Injuries to the Whole Lower Extremity NFS</t>
  </si>
  <si>
    <t>(8009999)Lower extremity, pelvis and buttocks - Whole Area - Injuries to the Whole Lower Extremity - Died of lower extremity injury without further substantiation of injuries or no autopsy confirmation of specific injuries</t>
  </si>
  <si>
    <t>Lower extremity, pelvis and buttocks - Whole Area - Injuries to the Whole Lower Extremity - Died of lower extremity injury without further substantiation of injuries or no autopsy confirmation of specific injuries</t>
  </si>
  <si>
    <t>(8100991)Lower extremity, pelvis and buttocks - Whole Area - Skin/subcutaneous/muscle NFS</t>
  </si>
  <si>
    <t>Lower extremity, pelvis and buttocks - Whole Area - Skin/subcutaneous/muscle NFS</t>
  </si>
  <si>
    <t>(8102021)Lower extremity, pelvis and buttocks - Whole Area - Skin/subcutaneous/muscle - abrasion</t>
  </si>
  <si>
    <t>Lower extremity, pelvis and buttocks - Whole Area - Skin/subcutaneous/muscle - abrasion</t>
  </si>
  <si>
    <t>(8104021)Lower extremity, pelvis and buttocks - Whole Area - Skin/subcutaneous/muscle - contusion; hematoma</t>
  </si>
  <si>
    <t>Lower extremity, pelvis and buttocks - Whole Area - Skin/subcutaneous/muscle - contusion; hematoma</t>
  </si>
  <si>
    <t>(8106001)Lower extremity, pelvis and buttocks - Whole Area - Skin/subcutaneous/muscle - laceration NFS</t>
  </si>
  <si>
    <t>Lower extremity, pelvis and buttocks - Whole Area - Skin/subcutaneous/muscle - laceration NFS</t>
  </si>
  <si>
    <t>(8106021)Lower extremity, pelvis and buttocks - Whole Area - Skin/subcutaneous/muscle - laceration - minor; superficial</t>
  </si>
  <si>
    <t>Lower extremity, pelvis and buttocks - Whole Area - Skin/subcutaneous/muscle - laceration - minor; superficial</t>
  </si>
  <si>
    <t>(8106042)Lower extremity, pelvis and buttocks - Whole Area - Skin/subcutaneous/muscle - laceration - major; &gt;20cm long and into subcutaneous tissue</t>
  </si>
  <si>
    <t>Lower extremity, pelvis and buttocks - Whole Area - Skin/subcutaneous/muscle - laceration - major; &gt;20cm long and into subcutaneous tissue</t>
  </si>
  <si>
    <t>(8106063)Lower extremity, pelvis and buttocks - Whole Area - Skin/subcutaneous/muscle - laceration - blood loss &gt;20% by volume</t>
  </si>
  <si>
    <t>Lower extremity, pelvis and buttocks - Whole Area - Skin/subcutaneous/muscle - laceration - blood loss &gt;20% by volume</t>
  </si>
  <si>
    <t>(8108001)Lower extremity, pelvis and buttocks - Whole Area - Skin/subcutaneous/muscle - avulsion NFS</t>
  </si>
  <si>
    <t>Lower extremity, pelvis and buttocks - Whole Area - Skin/subcutaneous/muscle - avulsion NFS</t>
  </si>
  <si>
    <t>(8108021)Lower extremity, pelvis and buttocks - Whole Area - Skin/subcutaneous/muscle - avulsion - superficial; minor; ≤100cm2</t>
  </si>
  <si>
    <t>Lower extremity, pelvis and buttocks - Whole Area - Skin/subcutaneous/muscle - avulsion - superficial; minor; ≤100cm2</t>
  </si>
  <si>
    <t>(8108042)Lower extremity, pelvis and buttocks - Whole Area - Skin/subcutaneous/muscle - avulsion - major; &gt;100cm2</t>
  </si>
  <si>
    <t>Lower extremity, pelvis and buttocks - Whole Area - Skin/subcutaneous/muscle - avulsion - major; &gt;100cm2</t>
  </si>
  <si>
    <t>(8108063)Lower extremity, pelvis and buttocks - Whole Area - Skin/subcutaneous/muscle - avulsion - blood loss &gt;20% by volume</t>
  </si>
  <si>
    <t>Lower extremity, pelvis and buttocks - Whole Area - Skin/subcutaneous/muscle - avulsion - blood loss &gt;20% by volume</t>
  </si>
  <si>
    <t>(8110003)Lower extremity, pelvis and buttocks - Whole Area - Amputation [traumatic], partial or complete between hip and footbut NFS as to specific anatomical site</t>
  </si>
  <si>
    <t>Lower extremity, pelvis and buttocks - Whole Area - Amputation [traumatic], partial or complete between hip and footbut NFS as to specific anatomical site</t>
  </si>
  <si>
    <t>(8110014)Lower extremity, pelvis and buttocks - Whole Area - Amputation [traumatic], partial or complete between hip and foot - at hip or at buttock</t>
  </si>
  <si>
    <t>Lower extremity, pelvis and buttocks - Whole Area - Amputation [traumatic], partial or complete between hip and foot - at hip or at buttock</t>
  </si>
  <si>
    <t>(8110024)Lower extremity, pelvis and buttocks - Whole Area - Amputation [traumatic], partial or complete between hip and foot - at or above knee, below hip</t>
  </si>
  <si>
    <t>Lower extremity, pelvis and buttocks - Whole Area - Amputation [traumatic], partial or complete between hip and foot - at or above knee, below hip</t>
  </si>
  <si>
    <t>(8110033)Lower extremity, pelvis and buttocks - Whole Area - Amputation [traumatic], partial or complete between hip and foot - below knee, at or above ankle</t>
  </si>
  <si>
    <t>Lower extremity, pelvis and buttocks - Whole Area - Amputation [traumatic], partial or complete between hip and foot - below knee, at or above ankle</t>
  </si>
  <si>
    <t>(8110042)Lower extremity, pelvis and buttocks - Whole Area - Amputation [traumatic], partial or complete between hip and foot - foot, partial or complete</t>
  </si>
  <si>
    <t>Lower extremity, pelvis and buttocks - Whole Area - Amputation [traumatic], partial or complete between hip and foot - foot, partial or complete</t>
  </si>
  <si>
    <t>(8110052)Lower extremity, pelvis and buttocks - Whole Area - Amputation [traumatic], partial or complete between hip and foot - great toe</t>
  </si>
  <si>
    <t>Lower extremity, pelvis and buttocks - Whole Area - Amputation [traumatic], partial or complete between hip and foot - great toe</t>
  </si>
  <si>
    <t>(8110062)Lower extremity, pelvis and buttocks - Whole Area - Amputation [traumatic], partial or complete between hip and foot - other toes, single or multiple</t>
  </si>
  <si>
    <t>Lower extremity, pelvis and buttocks - Whole Area - Amputation [traumatic], partial or complete between hip and foot - other toes, single or multiple</t>
  </si>
  <si>
    <t>(8110105)Lower extremity, pelvis and buttocks - Whole Area - Amputation [traumatic], partial or complete between hip and foot - at hip or at buttock - bilateral</t>
  </si>
  <si>
    <t>Lower extremity, pelvis and buttocks - Whole Area - Amputation [traumatic], partial or complete between hip and foot - at hip or at buttock - bilateral</t>
  </si>
  <si>
    <t>(8110125)Lower extremity, pelvis and buttocks - Whole Area - Amputation [traumatic], partial or complete between hip and foot - at or above knee, below hip - bilateral</t>
  </si>
  <si>
    <t>Lower extremity, pelvis and buttocks - Whole Area - Amputation [traumatic], partial or complete between hip and foot - at or above knee, below hip - bilateral</t>
  </si>
  <si>
    <t>(8120002)Lower extremity, pelvis and buttocks - Whole Area - Compartment syndrome resulting from trauma to soft tissue only, not involving fracture or massive destruction of bone and other anatomical structures, NFS as to specific anatomical site</t>
  </si>
  <si>
    <t>Lower extremity, pelvis and buttocks - Whole Area - Compartment syndrome resulting from trauma to soft tissue only, not involving fracture or massive destruction of bone and other anatomical structures, NFS as to specific anatomical site</t>
  </si>
  <si>
    <t>(8120012)Lower extremity, pelvis and buttocks - Whole Area - Compartment syndrome resulting from trauma to soft tissue only, not involving fracture or massive destruction of bone and other anatomical structures - thigh</t>
  </si>
  <si>
    <t>Lower extremity, pelvis and buttocks - Whole Area - Compartment syndrome resulting from trauma to soft tissue only, not involving fracture or massive destruction of bone and other anatomical structures - thigh</t>
  </si>
  <si>
    <t>(8120022)Lower extremity, pelvis and buttocks - Whole Area - Compartment syndrome resulting from trauma to soft tissue only, not involving fracture or massive destruction of bone and other anatomical structures - thigh - no muscle loss</t>
  </si>
  <si>
    <t>Lower extremity, pelvis and buttocks - Whole Area - Compartment syndrome resulting from trauma to soft tissue only, not involving fracture or massive destruction of bone and other anatomical structures - thigh - no muscle loss</t>
  </si>
  <si>
    <t>(8120033)Lower extremity, pelvis and buttocks - Whole Area - Compartment syndrome resulting from trauma to soft tissue only, not involving fracture or massive destruction of bone and other anatomical structures - thigh - with muscle loss</t>
  </si>
  <si>
    <t>Lower extremity, pelvis and buttocks - Whole Area - Compartment syndrome resulting from trauma to soft tissue only, not involving fracture or massive destruction of bone and other anatomical structures - thigh - with muscle loss</t>
  </si>
  <si>
    <t>(8120042)Lower extremity, pelvis and buttocks - Whole Area - Compartment syndrome resulting from trauma to soft tissue only, not involving fracture or massive destruction of bone and other anatomical structures - leg</t>
  </si>
  <si>
    <t>Lower extremity, pelvis and buttocks - Whole Area - Compartment syndrome resulting from trauma to soft tissue only, not involving fracture or massive destruction of bone and other anatomical structures - leg</t>
  </si>
  <si>
    <t>(8120052)Lower extremity, pelvis and buttocks - Whole Area - Compartment syndrome resulting from trauma to soft tissue only, not involving fracture or massive destruction of bone and other anatomical structures - leg - no muscle loss</t>
  </si>
  <si>
    <t>Lower extremity, pelvis and buttocks - Whole Area - Compartment syndrome resulting from trauma to soft tissue only, not involving fracture or massive destruction of bone and other anatomical structures - leg - no muscle loss</t>
  </si>
  <si>
    <t>(8120063)Lower extremity, pelvis and buttocks - Whole Area - Compartment syndrome resulting from trauma to soft tissue only, not involving fracture or massive destruction of bone and other anatomical structures - leg - with muscle loss</t>
  </si>
  <si>
    <t>Lower extremity, pelvis and buttocks - Whole Area - Compartment syndrome resulting from trauma to soft tissue only, not involving fracture or massive destruction of bone and other anatomical structures - leg - with muscle loss</t>
  </si>
  <si>
    <t>(8120072)Lower extremity, pelvis and buttocks - Whole Area - Compartment syndrome resulting from trauma to soft tissue only, not involving fracture or massive destruction of bone and other anatomical structures - foot</t>
  </si>
  <si>
    <t>Lower extremity, pelvis and buttocks - Whole Area - Compartment syndrome resulting from trauma to soft tissue only, not involving fracture or massive destruction of bone and other anatomical structures - foot</t>
  </si>
  <si>
    <t>(8120082)Lower extremity, pelvis and buttocks - Whole Area - Compartment syndrome resulting from trauma to soft tissue only, not involving fracture or massive destruction of bone and other anatomical structures - foot - no muscle loss</t>
  </si>
  <si>
    <t>Lower extremity, pelvis and buttocks - Whole Area - Compartment syndrome resulting from trauma to soft tissue only, not involving fracture or massive destruction of bone and other anatomical structures - foot - no muscle loss</t>
  </si>
  <si>
    <t>(8120093)Lower extremity, pelvis and buttocks - Whole Area - Compartment syndrome resulting from trauma to soft tissue only, not involving fracture or massive destruction of bone and other anatomical structures - foot - with muscle loss</t>
  </si>
  <si>
    <t>Lower extremity, pelvis and buttocks - Whole Area - Compartment syndrome resulting from trauma to soft tissue only, not involving fracture or massive destruction of bone and other anatomical structures - foot - with muscle loss</t>
  </si>
  <si>
    <t>(8130003)Lower extremity, pelvis and buttocks - Whole Area - Crush Injury to limb between hip and foot, but NFS as to specific anatomical site</t>
  </si>
  <si>
    <t>Lower extremity, pelvis and buttocks - Whole Area - Crush Injury to limb between hip and foot, but NFS as to specific anatomical site</t>
  </si>
  <si>
    <t>(8130014)Lower extremity, pelvis and buttocks - Whole Area - Crush Injury to limb between hip and foot - at hip or at buttock</t>
  </si>
  <si>
    <t>Lower extremity, pelvis and buttocks - Whole Area - Crush Injury to limb between hip and foot - at hip or at buttock</t>
  </si>
  <si>
    <t>(8130024)Lower extremity, pelvis and buttocks - Whole Area - Crush Injury to limb between hip and foot - at or above knee, below hip</t>
  </si>
  <si>
    <t>Lower extremity, pelvis and buttocks - Whole Area - Crush Injury to limb between hip and foot - at or above knee, below hip</t>
  </si>
  <si>
    <t>(8130033)Lower extremity, pelvis and buttocks - Whole Area - Crush Injury to limb between hip and foot - below knee, at or above ankle</t>
  </si>
  <si>
    <t>Lower extremity, pelvis and buttocks - Whole Area - Crush Injury to limb between hip and foot - below knee, at or above ankle</t>
  </si>
  <si>
    <t>(8130042)Lower extremity, pelvis and buttocks - Whole Area - Crush Injury to limb between hip and foot - foot, partial or complete</t>
  </si>
  <si>
    <t>Lower extremity, pelvis and buttocks - Whole Area - Crush Injury to limb between hip and foot - foot, partial or complete</t>
  </si>
  <si>
    <t>(8130052)Lower extremity, pelvis and buttocks - Whole Area - Crush Injury to limb between hip and foot - great toe</t>
  </si>
  <si>
    <t>Lower extremity, pelvis and buttocks - Whole Area - Crush Injury to limb between hip and foot - great toe</t>
  </si>
  <si>
    <t>(8130062)Lower extremity, pelvis and buttocks - Whole Area - Crush Injury to limb between hip and foot - other toes, single or multiple</t>
  </si>
  <si>
    <t>Lower extremity, pelvis and buttocks - Whole Area - Crush Injury to limb between hip and foot - other toes, single or multiple</t>
  </si>
  <si>
    <t>(8140002)Lower extremity, pelvis and buttocks - Whole Area - Degloving injury NFS</t>
  </si>
  <si>
    <t>Lower extremity, pelvis and buttocks - Whole Area - Degloving injury NFS</t>
  </si>
  <si>
    <t>(8140023)Lower extremity, pelvis and buttocks - Whole Area - Degloving injury - entire extremity</t>
  </si>
  <si>
    <t>Lower extremity, pelvis and buttocks - Whole Area - Degloving injury - entire extremity</t>
  </si>
  <si>
    <t>(8140042)Lower extremity, pelvis and buttocks - Whole Area - Degloving injury - thigh or calf</t>
  </si>
  <si>
    <t>Lower extremity, pelvis and buttocks - Whole Area - Degloving injury - thigh or calf</t>
  </si>
  <si>
    <t>(8140062)Lower extremity, pelvis and buttocks - Whole Area - Degloving injury - knee, ankle or foot</t>
  </si>
  <si>
    <t>Lower extremity, pelvis and buttocks - Whole Area - Degloving injury - knee, ankle or foot</t>
  </si>
  <si>
    <t>(8140082)Lower extremity, pelvis and buttocks - Whole Area - Degloving injury - toe, single or multiple</t>
  </si>
  <si>
    <t>Lower extremity, pelvis and buttocks - Whole Area - Degloving injury - toe, single or multiple</t>
  </si>
  <si>
    <t>(8160001)Lower extremity, pelvis and buttocks - Whole Area - Penetrating injury NFS as to specific anatomical site or severity</t>
  </si>
  <si>
    <t>Lower extremity, pelvis and buttocks - Whole Area - Penetrating injury NFS as to specific anatomical site or severity</t>
  </si>
  <si>
    <t>(8160021)Lower extremity, pelvis and buttocks - Whole Area - Penetrating injury NFS as to specific anatomical site or severity - superficial; minor</t>
  </si>
  <si>
    <t>Lower extremity, pelvis and buttocks - Whole Area - Penetrating injury NFS as to specific anatomical site or severity - superficial; minor</t>
  </si>
  <si>
    <t>(8160042)Lower extremity, pelvis and buttocks - Whole Area - Penetrating injury NFS as to specific anatomical site or severity - with tissue loss &gt;25cm2</t>
  </si>
  <si>
    <t>Lower extremity, pelvis and buttocks - Whole Area - Penetrating injury NFS as to specific anatomical site or severity - with tissue loss &gt;25cm2</t>
  </si>
  <si>
    <t>(8160063)Lower extremity, pelvis and buttocks - Whole Area - Penetrating injury NFS as to specific anatomical site or severity - with blood loss &gt;20% by volume</t>
  </si>
  <si>
    <t>Lower extremity, pelvis and buttocks - Whole Area - Penetrating injury NFS as to specific anatomical site or severity - with blood loss &gt;20% by volume</t>
  </si>
  <si>
    <t>(8160101)Lower extremity, pelvis and buttocks - Whole Area - Penetrating injury at hip or buttock NFS as to severity</t>
  </si>
  <si>
    <t>Lower extremity, pelvis and buttocks - Whole Area - Penetrating injury at hip or buttock NFS as to severity</t>
  </si>
  <si>
    <t>(8160111)Lower extremity, pelvis and buttocks - Whole Area - Penetrating injury at hip or buttock - superficial; minor</t>
  </si>
  <si>
    <t>Lower extremity, pelvis and buttocks - Whole Area - Penetrating injury at hip or buttock - superficial; minor</t>
  </si>
  <si>
    <t>(8160122)Lower extremity, pelvis and buttocks - Whole Area - Penetrating injury at hip or buttock - with tissue loss &gt;25cm2</t>
  </si>
  <si>
    <t>Lower extremity, pelvis and buttocks - Whole Area - Penetrating injury at hip or buttock - with tissue loss &gt;25cm2</t>
  </si>
  <si>
    <t>(8160133)Lower extremity, pelvis and buttocks - Whole Area - Penetrating injury at hip or buttock - with blood loss &gt;20% by volume</t>
  </si>
  <si>
    <t>Lower extremity, pelvis and buttocks - Whole Area - Penetrating injury at hip or buttock - with blood loss &gt;20% by volume</t>
  </si>
  <si>
    <t>(8160141)Lower extremity, pelvis and buttocks - Whole Area - Penetrating injury at or above knee, below hip NFS as to severity</t>
  </si>
  <si>
    <t>Lower extremity, pelvis and buttocks - Whole Area - Penetrating injury at or above knee, below hip NFS as to severity</t>
  </si>
  <si>
    <t>(8160151)Lower extremity, pelvis and buttocks - Whole Area - Penetrating injury at or above knee, below hip - superficial; minor</t>
  </si>
  <si>
    <t>Lower extremity, pelvis and buttocks - Whole Area - Penetrating injury at or above knee, below hip - superficial; minor</t>
  </si>
  <si>
    <t>(8160162)Lower extremity, pelvis and buttocks - Whole Area - Penetrating injury at or above knee, below hip - with tissue loss &gt;25cm2</t>
  </si>
  <si>
    <t>Lower extremity, pelvis and buttocks - Whole Area - Penetrating injury at or above knee, below hip - with tissue loss &gt;25cm2</t>
  </si>
  <si>
    <t>(8160173)Lower extremity, pelvis and buttocks - Whole Area - Penetrating injury at or above knee, below hip - blood loss &gt;20% by volume</t>
  </si>
  <si>
    <t>Lower extremity, pelvis and buttocks - Whole Area - Penetrating injury at or above knee, below hip - blood loss &gt;20% by volume</t>
  </si>
  <si>
    <t>(8160181)Lower extremity, pelvis and buttocks - Whole Area - Penetrating injury below knee, at or above ankle NFS as to severity</t>
  </si>
  <si>
    <t>Lower extremity, pelvis and buttocks - Whole Area - Penetrating injury below knee, at or above ankle NFS as to severity</t>
  </si>
  <si>
    <t>(8160191)Lower extremity, pelvis and buttocks - Whole Area - Penetrating injury below knee, at or above ankle - superficial; minor</t>
  </si>
  <si>
    <t>Lower extremity, pelvis and buttocks - Whole Area - Penetrating injury below knee, at or above ankle - superficial; minor</t>
  </si>
  <si>
    <t>(8160202)Lower extremity, pelvis and buttocks - Whole Area - Penetrating injury below knee, at or above ankle - with tissue loss &gt;25cm2</t>
  </si>
  <si>
    <t>Lower extremity, pelvis and buttocks - Whole Area - Penetrating injury below knee, at or above ankle - with tissue loss &gt;25cm2</t>
  </si>
  <si>
    <t>(8160221)Lower extremity, pelvis and buttocks - Whole Area - Penetrating injury foot, partial or complete NFS as to severity</t>
  </si>
  <si>
    <t>Lower extremity, pelvis and buttocks - Whole Area - Penetrating injury foot, partial or complete NFS as to severity</t>
  </si>
  <si>
    <t>(8160231)Lower extremity, pelvis and buttocks - Whole Area - Penetrating injury foot, partial or complete - superficial; minor</t>
  </si>
  <si>
    <t>Lower extremity, pelvis and buttocks - Whole Area - Penetrating injury foot, partial or complete - superficial; minor</t>
  </si>
  <si>
    <t>(8160242)Lower extremity, pelvis and buttocks - Whole Area - Penetrating injury foot, partial or complete - with tissue loss &gt;25cm2</t>
  </si>
  <si>
    <t>Lower extremity, pelvis and buttocks - Whole Area - Penetrating injury foot, partial or complete - with tissue loss &gt;25cm2</t>
  </si>
  <si>
    <t>(8160261)Lower extremity, pelvis and buttocks - Whole Area - Penetrating injury great toe NFS as to severity</t>
  </si>
  <si>
    <t>Lower extremity, pelvis and buttocks - Whole Area - Penetrating injury great toe NFS as to severity</t>
  </si>
  <si>
    <t>(8160271)Lower extremity, pelvis and buttocks - Whole Area - Penetrating injury great toe - superficial; minor</t>
  </si>
  <si>
    <t>Lower extremity, pelvis and buttocks - Whole Area - Penetrating injury great toe - superficial; minor</t>
  </si>
  <si>
    <t>(8160282)Lower extremity, pelvis and buttocks - Whole Area - Penetrating injury great toe - with tissue loss &gt;25cm2</t>
  </si>
  <si>
    <t>Lower extremity, pelvis and buttocks - Whole Area - Penetrating injury great toe - with tissue loss &gt;25cm2</t>
  </si>
  <si>
    <t>(8160301)Lower extremity, pelvis and buttocks - Whole Area - Penetrating injury toe, single or multiple</t>
  </si>
  <si>
    <t>Lower extremity, pelvis and buttocks - Whole Area - Penetrating injury toe, single or multiple</t>
  </si>
  <si>
    <t>(8160311)Lower extremity, pelvis and buttocks - Whole Area - Penetrating injury toe, single or multiple - superficial; minor</t>
  </si>
  <si>
    <t>Lower extremity, pelvis and buttocks - Whole Area - Penetrating injury toe, single or multiple - superficial; minor</t>
  </si>
  <si>
    <t>(8160322)Lower extremity, pelvis and buttocks - Whole Area - Penetrating injury toe, single or multiple - with tissue loss &gt;25cm2</t>
  </si>
  <si>
    <t>Lower extremity, pelvis and buttocks - Whole Area - Penetrating injury toe, single or multiple - with tissue loss &gt;25cm2</t>
  </si>
  <si>
    <t>(8200999)Lower extremity, pelvis and buttocks - Vessels - Vascular Injury in Lower Extremity NFS</t>
  </si>
  <si>
    <t>Lower extremity, pelvis and buttocks - Vessels - Vascular Injury in Lower Extremity NFS</t>
  </si>
  <si>
    <t>(8202023)Lower extremity, pelvis and buttocks - Vessels - Femoral artery and its named branches - intimal tear, no disruption</t>
  </si>
  <si>
    <t>Lower extremity, pelvis and buttocks - Vessels - Femoral artery and its named branches - intimal tear, no disruption</t>
  </si>
  <si>
    <t>(8202043)Lower extremity, pelvis and buttocks - Vessels - Femoral artery and its named branches - laceration; perforation; puncture NFS</t>
  </si>
  <si>
    <t>Lower extremity, pelvis and buttocks - Vessels - Femoral artery and its named branches - laceration; perforation; puncture NFS</t>
  </si>
  <si>
    <t>(8202063)Lower extremity, pelvis and buttocks - Vessels - Femoral artery and its named branches - laceration; perforation; puncture - minor; superficial; incomplete circumferential involvement; blood loss ≤20% by volume</t>
  </si>
  <si>
    <t>Lower extremity, pelvis and buttocks - Vessels - Femoral artery and its named branches - laceration; perforation; puncture - minor; superficial; incomplete circumferential involvement; blood loss ≤20% by volume</t>
  </si>
  <si>
    <t>(8202084)Lower extremity, pelvis and buttocks - Vessels - Femoral artery and its named branches - laceration; perforation; puncture - major; rupture; transection; segmental loss; blood loss &gt;20% by volume</t>
  </si>
  <si>
    <t>Lower extremity, pelvis and buttocks - Vessels - Femoral artery and its named branches - laceration; perforation; puncture - major; rupture; transection; segmental loss; blood loss &gt;20% by volume</t>
  </si>
  <si>
    <t>(8202993)Lower extremity, pelvis and buttocks - Vessels - Femoral artery and its named branches NFS</t>
  </si>
  <si>
    <t>Lower extremity, pelvis and buttocks - Vessels - Femoral artery and its named branches NFS</t>
  </si>
  <si>
    <t>(8204022)Lower extremity, pelvis and buttocks - Vessels - Femoral vein - laceration; perforation; puncture NFS</t>
  </si>
  <si>
    <t>Lower extremity, pelvis and buttocks - Vessels - Femoral vein - laceration; perforation; puncture NFS</t>
  </si>
  <si>
    <t>(8204042)Lower extremity, pelvis and buttocks - Vessels - Femoral vein - laceration; perforation; puncture - minor; superficial; incomplete circumferential involvement; blood loss ≤20% by volume</t>
  </si>
  <si>
    <t>Lower extremity, pelvis and buttocks - Vessels - Femoral vein - laceration; perforation; puncture - minor; superficial; incomplete circumferential involvement; blood loss ≤20% by volume</t>
  </si>
  <si>
    <t>(8204063)Lower extremity, pelvis and buttocks - Vessels - Femoral vein - laceration; perforation; puncture - major; rupture; transection; segmental loss; blood loss &gt;20% by volume</t>
  </si>
  <si>
    <t>Lower extremity, pelvis and buttocks - Vessels - Femoral vein - laceration; perforation; puncture - major; rupture; transection; segmental loss; blood loss &gt;20% by volume</t>
  </si>
  <si>
    <t>(8204992)Lower extremity, pelvis and buttocks - Vessels - Femoral vein NFS</t>
  </si>
  <si>
    <t>Lower extremity, pelvis and buttocks - Vessels - Femoral vein NFS</t>
  </si>
  <si>
    <t>(8206022)Lower extremity, pelvis and buttocks - Vessels - Popliteal artery - intimal tear, no disruption</t>
  </si>
  <si>
    <t>Lower extremity, pelvis and buttocks - Vessels - Popliteal artery - intimal tear, no disruption</t>
  </si>
  <si>
    <t>(8206042)Lower extremity, pelvis and buttocks - Vessels - Popliteal artery - laceration; perforation; puncture NFS</t>
  </si>
  <si>
    <t>Lower extremity, pelvis and buttocks - Vessels - Popliteal artery - laceration; perforation; puncture NFS</t>
  </si>
  <si>
    <t>(8206062)Lower extremity, pelvis and buttocks - Vessels - Popliteal artery - laceration; perforation; puncture - minor; superficial; incomplete circumferential involvement; blood loss ≤20% by volume</t>
  </si>
  <si>
    <t>Lower extremity, pelvis and buttocks - Vessels - Popliteal artery - laceration; perforation; puncture - minor; superficial; incomplete circumferential involvement; blood loss ≤20% by volume</t>
  </si>
  <si>
    <t>(8206083)Lower extremity, pelvis and buttocks - Vessels - Popliteal artery - laceration; perforation; puncture - major; rupture; transection; segmental loss; blood loss &gt;20% by volume</t>
  </si>
  <si>
    <t>Lower extremity, pelvis and buttocks - Vessels - Popliteal artery - laceration; perforation; puncture - major; rupture; transection; segmental loss; blood loss &gt;20% by volume</t>
  </si>
  <si>
    <t>(8206992)Lower extremity, pelvis and buttocks - Vessels - Popliteal artery NFS</t>
  </si>
  <si>
    <t>Lower extremity, pelvis and buttocks - Vessels - Popliteal artery NFS</t>
  </si>
  <si>
    <t>(8208022)Lower extremity, pelvis and buttocks - Vessels - Popliteal vein - laceration; perforation; puncture NFS</t>
  </si>
  <si>
    <t>Lower extremity, pelvis and buttocks - Vessels - Popliteal vein - laceration; perforation; puncture NFS</t>
  </si>
  <si>
    <t>(8208042)Lower extremity, pelvis and buttocks - Vessels - Popliteal vein - laceration; perforation; puncture - minor; superficial; incomplete circumferential involvement; blood loss ≤20% by volume</t>
  </si>
  <si>
    <t>Lower extremity, pelvis and buttocks - Vessels - Popliteal vein - laceration; perforation; puncture - minor; superficial; incomplete circumferential involvement; blood loss ≤20% by volume</t>
  </si>
  <si>
    <t>(8208063)Lower extremity, pelvis and buttocks - Vessels - Popliteal vein - laceration; perforation; puncture - major; rupture; transection; segmental loss; blood loss &gt;20% by volume</t>
  </si>
  <si>
    <t>Lower extremity, pelvis and buttocks - Vessels - Popliteal vein - laceration; perforation; puncture - major; rupture; transection; segmental loss; blood loss &gt;20% by volume</t>
  </si>
  <si>
    <t>(8208992)Lower extremity, pelvis and buttocks - Vessels - Popliteal vein NFS</t>
  </si>
  <si>
    <t>Lower extremity, pelvis and buttocks - Vessels - Popliteal vein NFS</t>
  </si>
  <si>
    <t>(8210021)Lower extremity, pelvis and buttocks - Vessels - Other named arteries [e.g., tibial, peroneal] - intimal tear, no disruption</t>
  </si>
  <si>
    <t>Lower extremity, pelvis and buttocks - Vessels - Other named arteries [e.g., tibial, peroneal] - intimal tear, no disruption</t>
  </si>
  <si>
    <t>(8210041)Lower extremity, pelvis and buttocks - Vessels - Other named arteries [e.g., tibial, peroneal] - laceration; perforation; puncture NFS</t>
  </si>
  <si>
    <t>Lower extremity, pelvis and buttocks - Vessels - Other named arteries [e.g., tibial, peroneal] - laceration; perforation; puncture NFS</t>
  </si>
  <si>
    <t>(8210061)Lower extremity, pelvis and buttocks - Vessels - Other named arteries [e.g., tibial, peroneal] - laceration; perforation; puncture - minor; superficial; incomplete circumferential involvement; blood loss ≤20% by volume</t>
  </si>
  <si>
    <t>Lower extremity, pelvis and buttocks - Vessels - Other named arteries [e.g., tibial, peroneal] - laceration; perforation; puncture - minor; superficial; incomplete circumferential involvement; blood loss ≤20% by volume</t>
  </si>
  <si>
    <t>(8210083)Lower extremity, pelvis and buttocks - Vessels - Other named arteries [e.g., tibial, peroneal] - laceration; perforation; puncture - major; rupture; transection; segmental loss; blood loss &gt;20% by volume</t>
  </si>
  <si>
    <t>Lower extremity, pelvis and buttocks - Vessels - Other named arteries [e.g., tibial, peroneal] - laceration; perforation; puncture - major; rupture; transection; segmental loss; blood loss &gt;20% by volume</t>
  </si>
  <si>
    <t>(8210991)Lower extremity, pelvis and buttocks - Vessels - Other named arteries [e.g., tibial, peroneal] NFS</t>
  </si>
  <si>
    <t>Lower extremity, pelvis and buttocks - Vessels - Other named arteries [e.g., tibial, peroneal] NFS</t>
  </si>
  <si>
    <t>(8212021)Lower extremity, pelvis and buttocks - Vessels - Other named veins [e.g., saphenous] - laceration; perforation; puncture NFS</t>
  </si>
  <si>
    <t>Lower extremity, pelvis and buttocks - Vessels - Other named veins [e.g., saphenous] - laceration; perforation; puncture NFS</t>
  </si>
  <si>
    <t>(8212041)Lower extremity, pelvis and buttocks - Vessels - Other named veins [e.g., saphenous] - laceration; perforation; puncture - minor; superficial; incomplete circumferential involvement; blood loss ≤20% by volume</t>
  </si>
  <si>
    <t>Lower extremity, pelvis and buttocks - Vessels - Other named veins [e.g., saphenous] - laceration; perforation; puncture - minor; superficial; incomplete circumferential involvement; blood loss ≤20% by volume</t>
  </si>
  <si>
    <t>(8212063)Lower extremity, pelvis and buttocks - Vessels - Other named veins [e.g., saphenous] - laceration; perforation; puncture - major; rupture; transection; segmental loss; blood loss &gt;20% by volume</t>
  </si>
  <si>
    <t>Lower extremity, pelvis and buttocks - Vessels - Other named veins [e.g., saphenous] - laceration; perforation; puncture - major; rupture; transection; segmental loss; blood loss &gt;20% by volume</t>
  </si>
  <si>
    <t>(8212991)Lower extremity, pelvis and buttocks - Vessels - Other named veins [e.g., saphenous] NFS</t>
  </si>
  <si>
    <t>Lower extremity, pelvis and buttocks - Vessels - Other named veins [e.g., saphenous] NFS</t>
  </si>
  <si>
    <t>(8300999)Lower extremity, pelvis and buttocks - Nerves - Nerve injury in lower extremity NFS</t>
  </si>
  <si>
    <t>Lower extremity, pelvis and buttocks - Nerves - Nerve injury in lower extremity NFS</t>
  </si>
  <si>
    <t>(8302021)Lower extremity, pelvis and buttocks - Nerves - Digital nerve - contusion</t>
  </si>
  <si>
    <t>Lower extremity, pelvis and buttocks - Nerves - Digital nerve - contusion</t>
  </si>
  <si>
    <t>(8302041)Lower extremity, pelvis and buttocks - Nerves - Digital nerve - laceration</t>
  </si>
  <si>
    <t>Lower extremity, pelvis and buttocks - Nerves - Digital nerve - laceration</t>
  </si>
  <si>
    <t>(8302991)Lower extremity, pelvis and buttocks - Nerves - Digital nerve NFS</t>
  </si>
  <si>
    <t>Lower extremity, pelvis and buttocks - Nerves - Digital nerve NFS</t>
  </si>
  <si>
    <t>(8303022)Lower extremity, pelvis and buttocks - Nerves - Femoral nerve - contusion</t>
  </si>
  <si>
    <t>Lower extremity, pelvis and buttocks - Nerves - Femoral nerve - contusion</t>
  </si>
  <si>
    <t>(8303042)Lower extremity, pelvis and buttocks - Nerves - Femoral nerve - laceration; avulsion NFS</t>
  </si>
  <si>
    <t>Lower extremity, pelvis and buttocks - Nerves - Femoral nerve - laceration; avulsion NFS</t>
  </si>
  <si>
    <t>(8303062)Lower extremity, pelvis and buttocks - Nerves - Femoral nerve - laceration; avulsion - with motor loss</t>
  </si>
  <si>
    <t>Lower extremity, pelvis and buttocks - Nerves - Femoral nerve - laceration; avulsion - with motor loss</t>
  </si>
  <si>
    <t>(8303992)Lower extremity, pelvis and buttocks - Nerves - Femoral nerve NFS</t>
  </si>
  <si>
    <t>Lower extremity, pelvis and buttocks - Nerves - Femoral nerve NFS</t>
  </si>
  <si>
    <t>(8304022)Lower extremity, pelvis and buttocks - Nerves - Sciatic nerve - contusion</t>
  </si>
  <si>
    <t>Lower extremity, pelvis and buttocks - Nerves - Sciatic nerve - contusion</t>
  </si>
  <si>
    <t>(8304043)Lower extremity, pelvis and buttocks - Nerves - Sciatic nerve - laceration NFS</t>
  </si>
  <si>
    <t>Lower extremity, pelvis and buttocks - Nerves - Sciatic nerve - laceration NFS</t>
  </si>
  <si>
    <t>(8304063)Lower extremity, pelvis and buttocks - Nerves - Sciatic nerve - laceration - incomplete</t>
  </si>
  <si>
    <t>Lower extremity, pelvis and buttocks - Nerves - Sciatic nerve - laceration - incomplete</t>
  </si>
  <si>
    <t>(8304083)Lower extremity, pelvis and buttocks - Nerves - Sciatic nerve - laceration - complete</t>
  </si>
  <si>
    <t>Lower extremity, pelvis and buttocks - Nerves - Sciatic nerve - laceration - complete</t>
  </si>
  <si>
    <t>(8304992)Lower extremity, pelvis and buttocks - Nerves - Sciatic nerve NFS</t>
  </si>
  <si>
    <t>Lower extremity, pelvis and buttocks - Nerves - Sciatic nerve NFS</t>
  </si>
  <si>
    <t>(8305022)Lower extremity, pelvis and buttocks - Nerves - Peroneal nerve - contusion</t>
  </si>
  <si>
    <t>Lower extremity, pelvis and buttocks - Nerves - Peroneal nerve - contusion</t>
  </si>
  <si>
    <t>(8305042)Lower extremity, pelvis and buttocks - Nerves - Peroneal nerve - laceration; avulsion NFS</t>
  </si>
  <si>
    <t>Lower extremity, pelvis and buttocks - Nerves - Peroneal nerve - laceration; avulsion NFS</t>
  </si>
  <si>
    <t>(8305062)Lower extremity, pelvis and buttocks - Nerves - Peroneal nerve - laceration; avulsion - with motor loss</t>
  </si>
  <si>
    <t>Lower extremity, pelvis and buttocks - Nerves - Peroneal nerve - laceration; avulsion - with motor loss</t>
  </si>
  <si>
    <t>(8305992)Lower extremity, pelvis and buttocks - Nerves - Peroneal nerve NFS</t>
  </si>
  <si>
    <t>Lower extremity, pelvis and buttocks - Nerves - Peroneal nerve NFS</t>
  </si>
  <si>
    <t>(8306022)Lower extremity, pelvis and buttocks - Nerves - Tibial nerve - contusion</t>
  </si>
  <si>
    <t>Lower extremity, pelvis and buttocks - Nerves - Tibial nerve - contusion</t>
  </si>
  <si>
    <t>(8306042)Lower extremity, pelvis and buttocks - Nerves - Tibial nerve - laceration; avulsion NFS</t>
  </si>
  <si>
    <t>Lower extremity, pelvis and buttocks - Nerves - Tibial nerve - laceration; avulsion NFS</t>
  </si>
  <si>
    <t>(8306062)Lower extremity, pelvis and buttocks - Nerves - Tibial nerve - laceration; avulsion - with motor loss</t>
  </si>
  <si>
    <t>Lower extremity, pelvis and buttocks - Nerves - Tibial nerve - laceration; avulsion - with motor loss</t>
  </si>
  <si>
    <t>(8306992)Lower extremity, pelvis and buttocks - Nerves - Tibial nerve NFS</t>
  </si>
  <si>
    <t>Lower extremity, pelvis and buttocks - Nerves - Tibial nerve NFS</t>
  </si>
  <si>
    <t>(8400999)Lower extremity, pelvis and buttocks - Muscles, Tendons, Ligaments - Muscle, tendon, ligament injury NFS</t>
  </si>
  <si>
    <t>Lower extremity, pelvis and buttocks - Muscles, Tendons, Ligaments - Muscle, tendon, ligament injury NFS</t>
  </si>
  <si>
    <t>(8402002)Lower extremity, pelvis and buttocks - Muscles, Tendons, Ligaments - Achilles tendon tear; avulsion NFS</t>
  </si>
  <si>
    <t>Lower extremity, pelvis and buttocks - Muscles, Tendons, Ligaments - Achilles tendon tear; avulsion NFS</t>
  </si>
  <si>
    <t>(8402022)Lower extremity, pelvis and buttocks - Muscles, Tendons, Ligaments - Achilles tendon tear; avulsion - partial disruption</t>
  </si>
  <si>
    <t>Lower extremity, pelvis and buttocks - Muscles, Tendons, Ligaments - Achilles tendon tear; avulsion - partial disruption</t>
  </si>
  <si>
    <t>(8402042)Lower extremity, pelvis and buttocks - Muscles, Tendons, Ligaments - Achilles tendon tear; avulsion - complete disruption</t>
  </si>
  <si>
    <t>Lower extremity, pelvis and buttocks - Muscles, Tendons, Ligaments - Achilles tendon tear; avulsion - complete disruption</t>
  </si>
  <si>
    <t>(8403002)Lower extremity, pelvis and buttocks - Muscles, Tendons, Ligaments - Meniscus tear; avulsion NFS</t>
  </si>
  <si>
    <t>Lower extremity, pelvis and buttocks - Muscles, Tendons, Ligaments - Meniscus tear; avulsion NFS</t>
  </si>
  <si>
    <t>(8404002)Lower extremity, pelvis and buttocks - Muscles, Tendons, Ligaments - Collateral ligament tear; avulsion NFS</t>
  </si>
  <si>
    <t>Lower extremity, pelvis and buttocks - Muscles, Tendons, Ligaments - Collateral ligament tear; avulsion NFS</t>
  </si>
  <si>
    <t>(8404022)Lower extremity, pelvis and buttocks - Muscles, Tendons, Ligaments - Collateral ligament tear; avulsion - ankle</t>
  </si>
  <si>
    <t>Lower extremity, pelvis and buttocks - Muscles, Tendons, Ligaments - Collateral ligament tear; avulsion - ankle</t>
  </si>
  <si>
    <t>(8404032)Lower extremity, pelvis and buttocks - Muscles, Tendons, Ligaments - Collateral ligament tear; avulsion - ankle - partial disruption</t>
  </si>
  <si>
    <t>Lower extremity, pelvis and buttocks - Muscles, Tendons, Ligaments - Collateral ligament tear; avulsion - ankle - partial disruption</t>
  </si>
  <si>
    <t>(8404042)Lower extremity, pelvis and buttocks - Muscles, Tendons, Ligaments - Collateral ligament tear; avulsion - ankle - complete disruption</t>
  </si>
  <si>
    <t>Lower extremity, pelvis and buttocks - Muscles, Tendons, Ligaments - Collateral ligament tear; avulsion - ankle - complete disruption</t>
  </si>
  <si>
    <t>(8404052)Lower extremity, pelvis and buttocks - Muscles, Tendons, Ligaments - Collateral ligament tear; avulsion - knee</t>
  </si>
  <si>
    <t>Lower extremity, pelvis and buttocks - Muscles, Tendons, Ligaments - Collateral ligament tear; avulsion - knee</t>
  </si>
  <si>
    <t>(8404062)Lower extremity, pelvis and buttocks - Muscles, Tendons, Ligaments - Collateral ligament tear; avulsion - knee - partial disruption</t>
  </si>
  <si>
    <t>Lower extremity, pelvis and buttocks - Muscles, Tendons, Ligaments - Collateral ligament tear; avulsion - knee - partial disruption</t>
  </si>
  <si>
    <t>(8404072)Lower extremity, pelvis and buttocks - Muscles, Tendons, Ligaments - Collateral ligament tear; avulsion - knee - complete disruption</t>
  </si>
  <si>
    <t>Lower extremity, pelvis and buttocks - Muscles, Tendons, Ligaments - Collateral ligament tear; avulsion - knee - complete disruption</t>
  </si>
  <si>
    <t>(8405002)Lower extremity, pelvis and buttocks - Muscles, Tendons, Ligaments - Cruciate ligament [anterior or posterior] tear; avulsion NFS</t>
  </si>
  <si>
    <t>Lower extremity, pelvis and buttocks - Muscles, Tendons, Ligaments - Cruciate ligament [anterior or posterior] tear; avulsion NFS</t>
  </si>
  <si>
    <t>(8405012)Lower extremity, pelvis and buttocks - Muscles, Tendons, Ligaments - Cruciate ligament [anterior or posterior] tear; avulsion - partial disruption</t>
  </si>
  <si>
    <t>Lower extremity, pelvis and buttocks - Muscles, Tendons, Ligaments - Cruciate ligament [anterior or posterior] tear; avulsion - partial disruption</t>
  </si>
  <si>
    <t>(8405022)Lower extremity, pelvis and buttocks - Muscles, Tendons, Ligaments - Cruciate ligament [anterior or posterior] tear; avulsion - complete disruption</t>
  </si>
  <si>
    <t>Lower extremity, pelvis and buttocks - Muscles, Tendons, Ligaments - Cruciate ligament [anterior or posterior] tear; avulsion - complete disruption</t>
  </si>
  <si>
    <t>(8406001)Lower extremity, pelvis and buttocks - Muscles, Tendons, Ligaments - Muscle - tear; avulsion NFS</t>
  </si>
  <si>
    <t>Lower extremity, pelvis and buttocks - Muscles, Tendons, Ligaments - Muscle - tear; avulsion NFS</t>
  </si>
  <si>
    <t>(8406011)Lower extremity, pelvis and buttocks - Muscles, Tendons, Ligaments - Muscle - tear; avulsion - partial disruption</t>
  </si>
  <si>
    <t>Lower extremity, pelvis and buttocks - Muscles, Tendons, Ligaments - Muscle - tear; avulsion - partial disruption</t>
  </si>
  <si>
    <t>(8406021)Lower extremity, pelvis and buttocks - Muscles, Tendons, Ligaments - Muscle - contusion; strain</t>
  </si>
  <si>
    <t>Lower extremity, pelvis and buttocks - Muscles, Tendons, Ligaments - Muscle - contusion; strain</t>
  </si>
  <si>
    <t>(8406032)Lower extremity, pelvis and buttocks - Muscles, Tendons, Ligaments - Muscle - tear;alvulsion - complete disruption</t>
  </si>
  <si>
    <t>Lower extremity, pelvis and buttocks - Muscles, Tendons, Ligaments - Muscle - tear;alvulsion - complete disruption</t>
  </si>
  <si>
    <t>(8408002)Lower extremity, pelvis and buttocks - Muscles, Tendons, Ligaments - Tendon [other than Achilles or patellar] tear; avulsion NFS</t>
  </si>
  <si>
    <t>Lower extremity, pelvis and buttocks - Muscles, Tendons, Ligaments - Tendon [other than Achilles or patellar] tear; avulsion NFS</t>
  </si>
  <si>
    <t>(8408012)Lower extremity, pelvis and buttocks - Muscles, Tendons, Ligaments - Tendon [other than Achilles or patellar] tear; avulsion - partial disruption</t>
  </si>
  <si>
    <t>Lower extremity, pelvis and buttocks - Muscles, Tendons, Ligaments - Tendon [other than Achilles or patellar] tear; avulsion - partial disruption</t>
  </si>
  <si>
    <t>(8408022)Lower extremity, pelvis and buttocks - Muscles, Tendons, Ligaments - Tendon [other than Achilles or patellar] tear; avulsion - complete disruption</t>
  </si>
  <si>
    <t>Lower extremity, pelvis and buttocks - Muscles, Tendons, Ligaments - Tendon [other than Achilles or patellar] tear; avulsion - complete disruption</t>
  </si>
  <si>
    <t>(8410002)Lower extremity, pelvis and buttocks - Muscles, Tendons, Ligaments - Patellar tendon tear; avulsion NFS</t>
  </si>
  <si>
    <t>Lower extremity, pelvis and buttocks - Muscles, Tendons, Ligaments - Patellar tendon tear; avulsion NFS</t>
  </si>
  <si>
    <t>(8410012)Lower extremity, pelvis and buttocks - Muscles, Tendons, Ligaments - Patellar tendon tear; avulsion - partial disruption</t>
  </si>
  <si>
    <t>Lower extremity, pelvis and buttocks - Muscles, Tendons, Ligaments - Patellar tendon tear; avulsion - partial disruption</t>
  </si>
  <si>
    <t>(8410022)Lower extremity, pelvis and buttocks - Muscles, Tendons, Ligaments - Patellar tendon tear; avulsion - complete disruption</t>
  </si>
  <si>
    <t>Lower extremity, pelvis and buttocks - Muscles, Tendons, Ligaments - Patellar tendon tear; avulsion - complete disruption</t>
  </si>
  <si>
    <t>(8500999)Lower extremity, pelvis and buttocks - Skeletal - Lower Extremity fracture NFS</t>
  </si>
  <si>
    <t>Lower extremity, pelvis and buttocks - Skeletal - Lower Extremity fracture NFS</t>
  </si>
  <si>
    <t>(8520022)Lower extremity, pelvis and buttocks - Skeletal - Leg fracture NFS</t>
  </si>
  <si>
    <t>Lower extremity, pelvis and buttocks - Skeletal - Leg fracture NFS</t>
  </si>
  <si>
    <t>(8520042)Lower extremity, pelvis and buttocks - Skeletal - Foot fracture NFS</t>
  </si>
  <si>
    <t>Lower extremity, pelvis and buttocks - Skeletal - Foot fracture NFS</t>
  </si>
  <si>
    <t>(8530003)Lower extremity, pelvis and buttocks - Skeletal - Femur fracture NFS</t>
  </si>
  <si>
    <t>Lower extremity, pelvis and buttocks - Skeletal - Femur fracture NFS</t>
  </si>
  <si>
    <t>(8530013)Lower extremity, pelvis and buttocks - Skeletal - Femur fracture - open</t>
  </si>
  <si>
    <t>Lower extremity, pelvis and buttocks - Skeletal - Femur fracture - open</t>
  </si>
  <si>
    <t>(8531113)Lower extremity, pelvis and buttocks - Skeletal - Femur fracture - Proximal Femur fracture NFS</t>
  </si>
  <si>
    <t>Lower extremity, pelvis and buttocks - Skeletal - Femur fracture - Proximal Femur fracture NFS</t>
  </si>
  <si>
    <t>(8531123)Lower extremity, pelvis and buttocks - Skeletal - Femur fracture - Proximal Femur fracture - open</t>
  </si>
  <si>
    <t>Lower extremity, pelvis and buttocks - Skeletal - Femur fracture - Proximal Femur fracture - open</t>
  </si>
  <si>
    <t>(8531513)Lower extremity, pelvis and buttocks - Skeletal - Femur fracture - Proximal Femur fracture - trochanteric; intertrochanteric</t>
  </si>
  <si>
    <t>Lower extremity, pelvis and buttocks - Skeletal - Femur fracture - Proximal Femur fracture - trochanteric; intertrochanteric</t>
  </si>
  <si>
    <t>(8531523)Lower extremity, pelvis and buttocks - Skeletal - Femur fracture - Proximal Femur fracture - trochanteric; intertrochanteric - open</t>
  </si>
  <si>
    <t>Lower extremity, pelvis and buttocks - Skeletal - Femur fracture - Proximal Femur fracture - trochanteric; intertrochanteric - open</t>
  </si>
  <si>
    <t>(8531613)Lower extremity, pelvis and buttocks - Skeletal - Femur fracture - Proximal Femur fracture - femoral neck</t>
  </si>
  <si>
    <t>Lower extremity, pelvis and buttocks - Skeletal - Femur fracture - Proximal Femur fracture - femoral neck</t>
  </si>
  <si>
    <t>(8531623)Lower extremity, pelvis and buttocks - Skeletal - Femur fracture - Proximal Femur fracture - femoral neck - open</t>
  </si>
  <si>
    <t>Lower extremity, pelvis and buttocks - Skeletal - Femur fracture - Proximal Femur fracture - femoral neck - open</t>
  </si>
  <si>
    <t>(8531713)Lower extremity, pelvis and buttocks - Skeletal - Femur fracture - Proximal Femur fracture - femoral head; Pipkin</t>
  </si>
  <si>
    <t>Lower extremity, pelvis and buttocks - Skeletal - Femur fracture - Proximal Femur fracture - femoral head; Pipkin</t>
  </si>
  <si>
    <t>(8531723)Lower extremity, pelvis and buttocks - Skeletal - Femur fracture - Proximal Femur fracture - femoral head; Pipkin - open</t>
  </si>
  <si>
    <t>Lower extremity, pelvis and buttocks - Skeletal - Femur fracture - Proximal Femur fracture - femoral head; Pipkin - open</t>
  </si>
  <si>
    <t>(8532213)Lower extremity, pelvis and buttocks - Skeletal - Femur fracture - Femur Shaft fracture NFS</t>
  </si>
  <si>
    <t>Lower extremity, pelvis and buttocks - Skeletal - Femur fracture - Femur Shaft fracture NFS</t>
  </si>
  <si>
    <t>(8532223)Lower extremity, pelvis and buttocks - Skeletal - Femur fracture - Femur Shaft fracture - open</t>
  </si>
  <si>
    <t>Lower extremity, pelvis and buttocks - Skeletal - Femur fracture - Femur Shaft fracture - open</t>
  </si>
  <si>
    <t>(8532513)Lower extremity, pelvis and buttocks - Skeletal - Femur fracture - Femur Shaft fracture - simple; spiral; oblique; transverse; Winquist I</t>
  </si>
  <si>
    <t>Lower extremity, pelvis and buttocks - Skeletal - Femur fracture - Femur Shaft fracture - simple; spiral; oblique; transverse; Winquist I</t>
  </si>
  <si>
    <t>(8532523)Lower extremity, pelvis and buttocks - Skeletal - Femur fracture - Femur Shaft fracture - simple; spiral; oblique; transverse; Winquist I - open</t>
  </si>
  <si>
    <t>Lower extremity, pelvis and buttocks - Skeletal - Femur fracture - Femur Shaft fracture - simple; spiral; oblique; transverse; Winquist I - open</t>
  </si>
  <si>
    <t>(8532613)Lower extremity, pelvis and buttocks - Skeletal - Femur fracture - Femur Shaft fracture - wedge; “butterfly”; Winquist II or III</t>
  </si>
  <si>
    <t>Lower extremity, pelvis and buttocks - Skeletal - Femur fracture - Femur Shaft fracture - wedge; “butterfly”; Winquist II or III</t>
  </si>
  <si>
    <t>(8532623)Lower extremity, pelvis and buttocks - Skeletal - Femur fracture - Femur Shaft fracture - wedge; “butterfly”; Winquist II or III - open</t>
  </si>
  <si>
    <t>Lower extremity, pelvis and buttocks - Skeletal - Femur fracture - Femur Shaft fracture - wedge; “butterfly”; Winquist II or III - open</t>
  </si>
  <si>
    <t>(8532713)Lower extremity, pelvis and buttocks - Skeletal - Femur fracture - Femur Shaft fracture - complex; comminuted; segmental; Winquist IV</t>
  </si>
  <si>
    <t>Lower extremity, pelvis and buttocks - Skeletal - Femur fracture - Femur Shaft fracture - complex; comminuted; segmental; Winquist IV</t>
  </si>
  <si>
    <t>(8532723)Lower extremity, pelvis and buttocks - Skeletal - Femur fracture - Femur Shaft fracture - complex; comminuted; segmental; Winquist IV - open</t>
  </si>
  <si>
    <t>Lower extremity, pelvis and buttocks - Skeletal - Femur fracture - Femur Shaft fracture - complex; comminuted; segmental; Winquist IV - open</t>
  </si>
  <si>
    <t>(8533313)Lower extremity, pelvis and buttocks - Skeletal - Femur fracture - Distal Femur fracture NFS</t>
  </si>
  <si>
    <t>Lower extremity, pelvis and buttocks - Skeletal - Femur fracture - Distal Femur fracture NFS</t>
  </si>
  <si>
    <t>(8533323)Lower extremity, pelvis and buttocks - Skeletal - Femur fracture - Distal Femur fracture - open</t>
  </si>
  <si>
    <t>Lower extremity, pelvis and buttocks - Skeletal - Femur fracture - Distal Femur fracture - open</t>
  </si>
  <si>
    <t>(8533513)Lower extremity, pelvis and buttocks - Skeletal - Femur fracture - Distal Femur fracture - extra-articular; supracondylar</t>
  </si>
  <si>
    <t>Lower extremity, pelvis and buttocks - Skeletal - Femur fracture - Distal Femur fracture - extra-articular; supracondylar</t>
  </si>
  <si>
    <t>(8533523)Lower extremity, pelvis and buttocks - Skeletal - Femur fracture - Distal Femur fracture - extra-articular; supracondylar - open</t>
  </si>
  <si>
    <t>Lower extremity, pelvis and buttocks - Skeletal - Femur fracture - Distal Femur fracture - extra-articular; supracondylar - open</t>
  </si>
  <si>
    <t>(8533613)Lower extremity, pelvis and buttocks - Skeletal - Femur fracture - Distal Femur fracture - partial articular; condylar; Hoffa</t>
  </si>
  <si>
    <t>Lower extremity, pelvis and buttocks - Skeletal - Femur fracture - Distal Femur fracture - partial articular; condylar; Hoffa</t>
  </si>
  <si>
    <t>(8533623)Lower extremity, pelvis and buttocks - Skeletal - Femur fracture - Distal Femur fracture - partial articular; condylar; Hoffa - open</t>
  </si>
  <si>
    <t>Lower extremity, pelvis and buttocks - Skeletal - Femur fracture - Distal Femur fracture - partial articular; condylar; Hoffa - open</t>
  </si>
  <si>
    <t>(8533713)Lower extremity, pelvis and buttocks - Skeletal - Femur fracture - Distal Femur fracture - complete articular; bicondylar; T-shaped; Y-shaped</t>
  </si>
  <si>
    <t>Lower extremity, pelvis and buttocks - Skeletal - Femur fracture - Distal Femur fracture - complete articular; bicondylar; T-shaped; Y-shaped</t>
  </si>
  <si>
    <t>(8533723)Lower extremity, pelvis and buttocks - Skeletal - Femur fracture - Distal Femur fracture - complete articular; bicondylar; T-shaped; Y-shaped - open</t>
  </si>
  <si>
    <t>Lower extremity, pelvis and buttocks - Skeletal - Femur fracture - Distal Femur fracture - complete articular; bicondylar; T-shaped; Y-shaped - open</t>
  </si>
  <si>
    <t>(8540002)Lower extremity, pelvis and buttocks - Skeletal - Tibia fracture NFS</t>
  </si>
  <si>
    <t>Lower extremity, pelvis and buttocks - Skeletal - Tibia fracture NFS</t>
  </si>
  <si>
    <t>(8540013)Lower extremity, pelvis and buttocks - Skeletal - Tibia fracture - open</t>
  </si>
  <si>
    <t>Lower extremity, pelvis and buttocks - Skeletal - Tibia fracture - open</t>
  </si>
  <si>
    <t>(8541112)Lower extremity, pelvis and buttocks - Skeletal - Tibia fracture - Proximal Tibia fracture NFS</t>
  </si>
  <si>
    <t>Lower extremity, pelvis and buttocks - Skeletal - Tibia fracture - Proximal Tibia fracture NFS</t>
  </si>
  <si>
    <t>(8541123)Lower extremity, pelvis and buttocks - Skeletal - Tibia fracture - Proximal Tibia fracture - open</t>
  </si>
  <si>
    <t>Lower extremity, pelvis and buttocks - Skeletal - Tibia fracture - Proximal Tibia fracture - open</t>
  </si>
  <si>
    <t>(8541512)Lower extremity, pelvis and buttocks - Skeletal - Tibia fracture - Proximal Tibia fracture - extra-articular</t>
  </si>
  <si>
    <t>Lower extremity, pelvis and buttocks - Skeletal - Tibia fracture - Proximal Tibia fracture - extra-articular</t>
  </si>
  <si>
    <t>(8541523)Lower extremity, pelvis and buttocks - Skeletal - Tibia fracture - Proximal Tibia fracture - extra-articular - open</t>
  </si>
  <si>
    <t>Lower extremity, pelvis and buttocks - Skeletal - Tibia fracture - Proximal Tibia fracture - extra-articular - open</t>
  </si>
  <si>
    <t>(8541612)Lower extremity, pelvis and buttocks - Skeletal - Tibia fracture - Proximal Tibia fracture - partial articular; Schatzker 1, 2, 3</t>
  </si>
  <si>
    <t>Lower extremity, pelvis and buttocks - Skeletal - Tibia fracture - Proximal Tibia fracture - partial articular; Schatzker 1, 2, 3</t>
  </si>
  <si>
    <t>(8541623)Lower extremity, pelvis and buttocks - Skeletal - Tibia fracture - Proximal Tibia fracture - partial articular; Schatzker 1, 2, 3 - open</t>
  </si>
  <si>
    <t>Lower extremity, pelvis and buttocks - Skeletal - Tibia fracture - Proximal Tibia fracture - partial articular; Schatzker 1, 2, 3 - open</t>
  </si>
  <si>
    <t>(8541712)Lower extremity, pelvis and buttocks - Skeletal - Tibia fracture - Proximal Tibia fracture - complete articular; plateau; bicondylar; Schatzker 4, 5, 6</t>
  </si>
  <si>
    <t>Lower extremity, pelvis and buttocks - Skeletal - Tibia fracture - Proximal Tibia fracture - complete articular; plateau; bicondylar; Schatzker 4, 5, 6</t>
  </si>
  <si>
    <t>(8541723)Lower extremity, pelvis and buttocks - Skeletal - Tibia fracture - Proximal Tibia fracture - complete articular; plateau; bicondylar; Schatzker 4, 5, 6 - open</t>
  </si>
  <si>
    <t>Lower extremity, pelvis and buttocks - Skeletal - Tibia fracture - Proximal Tibia fracture - complete articular; plateau; bicondylar; Schatzker 4, 5, 6 - open</t>
  </si>
  <si>
    <t>(8542212)Lower extremity, pelvis and buttocks - Skeletal - Tibia fracture - Tibia Shaft fracture NFS</t>
  </si>
  <si>
    <t>Lower extremity, pelvis and buttocks - Skeletal - Tibia fracture - Tibia Shaft fracture NFS</t>
  </si>
  <si>
    <t>(8542223)Lower extremity, pelvis and buttocks - Skeletal - Tibia fracture - Tibia Shaft fracture - open</t>
  </si>
  <si>
    <t>Lower extremity, pelvis and buttocks - Skeletal - Tibia fracture - Tibia Shaft fracture - open</t>
  </si>
  <si>
    <t>(8542512)Lower extremity, pelvis and buttocks - Skeletal - Tibia fracture - Tibia Shaft fracture - simple; spiral; oblique; transverse; Winquist I</t>
  </si>
  <si>
    <t>Lower extremity, pelvis and buttocks - Skeletal - Tibia fracture - Tibia Shaft fracture - simple; spiral; oblique; transverse; Winquist I</t>
  </si>
  <si>
    <t>(8542523)Lower extremity, pelvis and buttocks - Skeletal - Tibia fracture - Tibia Shaft fracture - simple; spiral; oblique; transverse; Winquist I - open</t>
  </si>
  <si>
    <t>Lower extremity, pelvis and buttocks - Skeletal - Tibia fracture - Tibia Shaft fracture - simple; spiral; oblique; transverse; Winquist I - open</t>
  </si>
  <si>
    <t>(8542612)Lower extremity, pelvis and buttocks - Skeletal - Tibia fracture - Tibia Shaft fracture - wedge; “butterfly”; Winquist II or III</t>
  </si>
  <si>
    <t>Lower extremity, pelvis and buttocks - Skeletal - Tibia fracture - Tibia Shaft fracture - wedge; “butterfly”; Winquist II or III</t>
  </si>
  <si>
    <t>(8542623)Lower extremity, pelvis and buttocks - Skeletal - Tibia fracture - Tibia Shaft fracture - wedge; “butterfly”; Winquist II or III - open</t>
  </si>
  <si>
    <t>Lower extremity, pelvis and buttocks - Skeletal - Tibia fracture - Tibia Shaft fracture - wedge; “butterfly”; Winquist II or III - open</t>
  </si>
  <si>
    <t>(8542712)Lower extremity, pelvis and buttocks - Skeletal - Tibia fracture - Tibia Shaft fracture - complex; comminuted; segmental; Winquist IV</t>
  </si>
  <si>
    <t>Lower extremity, pelvis and buttocks - Skeletal - Tibia fracture - Tibia Shaft fracture - complex; comminuted; segmental; Winquist IV</t>
  </si>
  <si>
    <t>(8542723)Lower extremity, pelvis and buttocks - Skeletal - Tibia fracture - Tibia Shaft fracture - complex; comminuted; segmental; Winquist IV - open</t>
  </si>
  <si>
    <t>Lower extremity, pelvis and buttocks - Skeletal - Tibia fracture - Tibia Shaft fracture - complex; comminuted; segmental; Winquist IV - open</t>
  </si>
  <si>
    <t>(8543312)Lower extremity, pelvis and buttocks - Skeletal - Tibia fracture - Distal Tibia fracture [inc. medial malleolus; also pilon fracture] NFS</t>
  </si>
  <si>
    <t>Lower extremity, pelvis and buttocks - Skeletal - Tibia fracture - Distal Tibia fracture [inc. medial malleolus; also pilon fracture] NFS</t>
  </si>
  <si>
    <t>(8543323)Lower extremity, pelvis and buttocks - Skeletal - Tibia fracture - Distal Tibia fracture [inc. medial malleolus; also pilon fracture] - open</t>
  </si>
  <si>
    <t>Lower extremity, pelvis and buttocks - Skeletal - Tibia fracture - Distal Tibia fracture [inc. medial malleolus; also pilon fracture] - open</t>
  </si>
  <si>
    <t>(8543512)Lower extremity, pelvis and buttocks - Skeletal - Tibia fracture - Distal Tibia fracture [inc. medial malleolus; also pilon fracture] - extra-articular; isolated medial malleolus</t>
  </si>
  <si>
    <t>Lower extremity, pelvis and buttocks - Skeletal - Tibia fracture - Distal Tibia fracture [inc. medial malleolus; also pilon fracture] - extra-articular; isolated medial malleolus</t>
  </si>
  <si>
    <t>(8543523)Lower extremity, pelvis and buttocks - Skeletal - Tibia fracture - Distal Tibia fracture [inc. medial malleolus; also pilon fracture] - extra-articular; isolated medial malleolus - open</t>
  </si>
  <si>
    <t>Lower extremity, pelvis and buttocks - Skeletal - Tibia fracture - Distal Tibia fracture [inc. medial malleolus; also pilon fracture] - extra-articular; isolated medial malleolus - open</t>
  </si>
  <si>
    <t>(8543612)Lower extremity, pelvis and buttocks - Skeletal - Tibia fracture - Distal Tibia fracture [inc. medial malleolus; also pilon fracture] - partial articular</t>
  </si>
  <si>
    <t>Lower extremity, pelvis and buttocks - Skeletal - Tibia fracture - Distal Tibia fracture [inc. medial malleolus; also pilon fracture] - partial articular</t>
  </si>
  <si>
    <t>(8543623)Lower extremity, pelvis and buttocks - Skeletal - Tibia fracture - Distal Tibia fracture [inc. medial malleolus; also pilon fracture] - partial articular - open</t>
  </si>
  <si>
    <t>Lower extremity, pelvis and buttocks - Skeletal - Tibia fracture - Distal Tibia fracture [inc. medial malleolus; also pilon fracture] - partial articular - open</t>
  </si>
  <si>
    <t>(8543712)Lower extremity, pelvis and buttocks - Skeletal - Tibia fracture - Distal Tibia fracture [inc. medial malleolus; also pilon fracture] - complete articular</t>
  </si>
  <si>
    <t>Lower extremity, pelvis and buttocks - Skeletal - Tibia fracture - Distal Tibia fracture [inc. medial malleolus; also pilon fracture] - complete articular</t>
  </si>
  <si>
    <t>(8543723)Lower extremity, pelvis and buttocks - Skeletal - Tibia fracture - Distal Tibia fracture [inc. medial malleolus; also pilon fracture] - complete articular - open</t>
  </si>
  <si>
    <t>Lower extremity, pelvis and buttocks - Skeletal - Tibia fracture - Distal Tibia fracture [inc. medial malleolus; also pilon fracture] - complete articular - open</t>
  </si>
  <si>
    <t>(8544412)Lower extremity, pelvis and buttocks - Skeletal - Fibula [malleoli] fracture NFS</t>
  </si>
  <si>
    <t>Lower extremity, pelvis and buttocks - Skeletal - Fibula [malleoli] fracture NFS</t>
  </si>
  <si>
    <t>(8544422)Lower extremity, pelvis and buttocks - Skeletal - Fibula [malleoli] fracture - open</t>
  </si>
  <si>
    <t>Lower extremity, pelvis and buttocks - Skeletal - Fibula [malleoli] fracture - open</t>
  </si>
  <si>
    <t>(8544532)Lower extremity, pelvis and buttocks - Skeletal - Fibula [malleoli] fracture - below ankle joint (infrasyndesmotic); isolated lateral malleolus; Weber A</t>
  </si>
  <si>
    <t>Lower extremity, pelvis and buttocks - Skeletal - Fibula [malleoli] fracture - below ankle joint (infrasyndesmotic); isolated lateral malleolus; Weber A</t>
  </si>
  <si>
    <t>(8544542)Lower extremity, pelvis and buttocks - Skeletal - Fibula [malleoli] fracture - below ankle joint (infrasyndesmotic); isolated lateral malleolus; Weber A - open</t>
  </si>
  <si>
    <t>Lower extremity, pelvis and buttocks - Skeletal - Fibula [malleoli] fracture - below ankle joint (infrasyndesmotic); isolated lateral malleolus; Weber A - open</t>
  </si>
  <si>
    <t>(8544552)Lower extremity, pelvis and buttocks - Skeletal - Fibula [malleoli] fracture - below ankle joint (infrasyndesmotic); isolated lateral malleolus; Weber A - lateral and medial malleoli (bimalleolar)</t>
  </si>
  <si>
    <t>Lower extremity, pelvis and buttocks - Skeletal - Fibula [malleoli] fracture - below ankle joint (infrasyndesmotic); isolated lateral malleolus; Weber A - lateral and medial malleoli (bimalleolar)</t>
  </si>
  <si>
    <t>(8544563)Lower extremity, pelvis and buttocks - Skeletal - Fibula [malleoli] fracture - below ankle joint (infrasyndesmotic); isolated lateral malleolus; Weber A - lateral and medial malleoli (bimalleolar) - open</t>
  </si>
  <si>
    <t>Lower extremity, pelvis and buttocks - Skeletal - Fibula [malleoli] fracture - below ankle joint (infrasyndesmotic); isolated lateral malleolus; Weber A - lateral and medial malleoli (bimalleolar) - open</t>
  </si>
  <si>
    <t>(8544612)Lower extremity, pelvis and buttocks - Skeletal - Fibula [malleoli] fracture - through joint (transsyndesmotic); Weber B</t>
  </si>
  <si>
    <t>Lower extremity, pelvis and buttocks - Skeletal - Fibula [malleoli] fracture - through joint (transsyndesmotic); Weber B</t>
  </si>
  <si>
    <t>(8544622)Lower extremity, pelvis and buttocks - Skeletal - Fibula [malleoli] fracture - through joint (transsyndesmotic); Weber B - open</t>
  </si>
  <si>
    <t>Lower extremity, pelvis and buttocks - Skeletal - Fibula [malleoli] fracture - through joint (transsyndesmotic); Weber B - open</t>
  </si>
  <si>
    <t>(8544632)Lower extremity, pelvis and buttocks - Skeletal - Fibula [malleoli] fracture - through joint (transsyndesmotic); Weber B - lateral and medial malleoli (bimalleolar)</t>
  </si>
  <si>
    <t>Lower extremity, pelvis and buttocks - Skeletal - Fibula [malleoli] fracture - through joint (transsyndesmotic); Weber B - lateral and medial malleoli (bimalleolar)</t>
  </si>
  <si>
    <t>(8544643)Lower extremity, pelvis and buttocks - Skeletal - Fibula [malleoli] fracture - through joint (transsyndesmotic); Weber B - lateral and medial malleoli (bimalleolar) - open</t>
  </si>
  <si>
    <t>Lower extremity, pelvis and buttocks - Skeletal - Fibula [malleoli] fracture - through joint (transsyndesmotic); Weber B - lateral and medial malleoli (bimalleolar) - open</t>
  </si>
  <si>
    <t>(8544652)Lower extremity, pelvis and buttocks - Skeletal - Fibula [malleoli] fracture - through joint (transsyndesmotic); Weber B - trimalleolar</t>
  </si>
  <si>
    <t>Lower extremity, pelvis and buttocks - Skeletal - Fibula [malleoli] fracture - through joint (transsyndesmotic); Weber B - trimalleolar</t>
  </si>
  <si>
    <t>(8544663)Lower extremity, pelvis and buttocks - Skeletal - Fibula [malleoli] fracture - through joint (transsyndesmotic); Weber B - trimalleolar - open</t>
  </si>
  <si>
    <t>Lower extremity, pelvis and buttocks - Skeletal - Fibula [malleoli] fracture - through joint (transsyndesmotic); Weber B - trimalleolar - open</t>
  </si>
  <si>
    <t>(8544712)Lower extremity, pelvis and buttocks - Skeletal - Fibula [malleoli] fracture - above joint (suprasyndesmotic); isolated shaft, head or neck; Weber C</t>
  </si>
  <si>
    <t>Lower extremity, pelvis and buttocks - Skeletal - Fibula [malleoli] fracture - above joint (suprasyndesmotic); isolated shaft, head or neck; Weber C</t>
  </si>
  <si>
    <t>(8544722)Lower extremity, pelvis and buttocks - Skeletal - Fibula [malleoli] fracture - above joint (suprasyndesmotic); isolated shaft, head or neck; Weber C - open</t>
  </si>
  <si>
    <t>Lower extremity, pelvis and buttocks - Skeletal - Fibula [malleoli] fracture - above joint (suprasyndesmotic); isolated shaft, head or neck; Weber C - open</t>
  </si>
  <si>
    <t>(8545002)Lower extremity, pelvis and buttocks - Skeletal - Patella fracture NFS</t>
  </si>
  <si>
    <t>Lower extremity, pelvis and buttocks - Skeletal - Patella fracture NFS</t>
  </si>
  <si>
    <t>(8545012)Lower extremity, pelvis and buttocks - Skeletal - Patella fracture - open</t>
  </si>
  <si>
    <t>Lower extremity, pelvis and buttocks - Skeletal - Patella fracture - open</t>
  </si>
  <si>
    <t>(8545512)Lower extremity, pelvis and buttocks - Skeletal - Patella fracture - extra-articular</t>
  </si>
  <si>
    <t>Lower extremity, pelvis and buttocks - Skeletal - Patella fracture - extra-articular</t>
  </si>
  <si>
    <t>(8545522)Lower extremity, pelvis and buttocks - Skeletal - Patella fracture - extra-articular - open</t>
  </si>
  <si>
    <t>Lower extremity, pelvis and buttocks - Skeletal - Patella fracture - extra-articular - open</t>
  </si>
  <si>
    <t>(8545612)Lower extremity, pelvis and buttocks - Skeletal - Patella fracture - partial articular or extensor mechanism intact</t>
  </si>
  <si>
    <t>Lower extremity, pelvis and buttocks - Skeletal - Patella fracture - partial articular or extensor mechanism intact</t>
  </si>
  <si>
    <t>(8545622)Lower extremity, pelvis and buttocks - Skeletal - Patella fracture - partial articular or extensor mechanism intact - open</t>
  </si>
  <si>
    <t>Lower extremity, pelvis and buttocks - Skeletal - Patella fracture - partial articular or extensor mechanism intact - open</t>
  </si>
  <si>
    <t>(8545712)Lower extremity, pelvis and buttocks - Skeletal - Patella fracture - complete articular or extensor mechanism disrupted</t>
  </si>
  <si>
    <t>Lower extremity, pelvis and buttocks - Skeletal - Patella fracture - complete articular or extensor mechanism disrupted</t>
  </si>
  <si>
    <t>(8545722)Lower extremity, pelvis and buttocks - Skeletal - Patella fracture - complete articular or extensor mechanism disrupted - open</t>
  </si>
  <si>
    <t>Lower extremity, pelvis and buttocks - Skeletal - Patella fracture - complete articular or extensor mechanism disrupted - open</t>
  </si>
  <si>
    <t>(8561002)Lower extremity, pelvis and buttocks - Skeletal - Pelvic ring fracture NFS</t>
  </si>
  <si>
    <t>Lower extremity, pelvis and buttocks - Skeletal - Pelvic ring fracture NFS</t>
  </si>
  <si>
    <t>(8561013)Lower extremity, pelvis and buttocks - Skeletal - Pelvic ring fracture NFS - open but NFS</t>
  </si>
  <si>
    <t>Lower extremity, pelvis and buttocks - Skeletal - Pelvic ring fracture NFS - open but NFS</t>
  </si>
  <si>
    <t>(8561512)Lower extremity, pelvis and buttocks - Skeletal - Pelvic ring fracture posterior arch intact; isolated fracture not destroying the integrity of the pelvic ring</t>
  </si>
  <si>
    <t>Lower extremity, pelvis and buttocks - Skeletal - Pelvic ring fracture posterior arch intact; isolated fracture not destroying the integrity of the pelvic ring</t>
  </si>
  <si>
    <t>(8561523)Lower extremity, pelvis and buttocks - Skeletal - Pelvic ring fracture posterior arch intact; isolated fracture not destroying the integrity of the pelvic ring - open</t>
  </si>
  <si>
    <t>Lower extremity, pelvis and buttocks - Skeletal - Pelvic ring fracture posterior arch intact; isolated fracture not destroying the integrity of the pelvic ring - open</t>
  </si>
  <si>
    <t>(8561613)Lower extremity, pelvis and buttocks - Skeletal - Pelvic ring fracture incomplete disruption of posterior arch NFS</t>
  </si>
  <si>
    <t>Lower extremity, pelvis and buttocks - Skeletal - Pelvic ring fracture incomplete disruption of posterior arch NFS</t>
  </si>
  <si>
    <t>(8561624)Lower extremity, pelvis and buttocks - Skeletal - Pelvic ring fracture incomplete disruption of posterior arch - open</t>
  </si>
  <si>
    <t>Lower extremity, pelvis and buttocks - Skeletal - Pelvic ring fracture incomplete disruption of posterior arch - open</t>
  </si>
  <si>
    <t>(8561634)Lower extremity, pelvis and buttocks - Skeletal - Pelvic ring fracture incomplete disruption of posterior arch - blood loss ≤ 20% by volume</t>
  </si>
  <si>
    <t>Lower extremity, pelvis and buttocks - Skeletal - Pelvic ring fracture incomplete disruption of posterior arch - blood loss ≤ 20% by volume</t>
  </si>
  <si>
    <t>(8561645)Lower extremity, pelvis and buttocks - Skeletal - Pelvic ring fracture incomplete disruption of posterior arch - blood loss &gt; 20% by volume</t>
  </si>
  <si>
    <t>Lower extremity, pelvis and buttocks - Skeletal - Pelvic ring fracture incomplete disruption of posterior arch - blood loss &gt; 20% by volume</t>
  </si>
  <si>
    <t>(8561714)Lower extremity, pelvis and buttocks - Skeletal - Pelvic ring fracture complete disruption of posterior arch and pelvic floor NFS</t>
  </si>
  <si>
    <t>Lower extremity, pelvis and buttocks - Skeletal - Pelvic ring fracture complete disruption of posterior arch and pelvic floor NFS</t>
  </si>
  <si>
    <t>(8561724)Lower extremity, pelvis and buttocks - Skeletal - Pelvic ring fracture complete disruption of posterior arch and pelvic floor - blood loss ≤ 20% by volume</t>
  </si>
  <si>
    <t>Lower extremity, pelvis and buttocks - Skeletal - Pelvic ring fracture complete disruption of posterior arch and pelvic floor - blood loss ≤ 20% by volume</t>
  </si>
  <si>
    <t>(8561735)Lower extremity, pelvis and buttocks - Skeletal - Pelvic ring fracture complete disruption of posterior arch and pelvic floor - blood loss &gt; 20% by volume</t>
  </si>
  <si>
    <t>Lower extremity, pelvis and buttocks - Skeletal - Pelvic ring fracture complete disruption of posterior arch and pelvic floor - blood loss &gt; 20% by volume</t>
  </si>
  <si>
    <t>(8561745)Lower extremity, pelvis and buttocks - Skeletal - Pelvic ring fracture complete disruption of posterior arch and pelvic floor - open</t>
  </si>
  <si>
    <t>Lower extremity, pelvis and buttocks - Skeletal - Pelvic ring fracture complete disruption of posterior arch and pelvic floor - open</t>
  </si>
  <si>
    <t>(8562002)Lower extremity, pelvis and buttocks - Skeletal - Acetabulum fracture NFS</t>
  </si>
  <si>
    <t>Lower extremity, pelvis and buttocks - Skeletal - Acetabulum fracture NFS</t>
  </si>
  <si>
    <t>(8562023)Lower extremity, pelvis and buttocks - Skeletal - Acetabulum fracture NFS - open but NFS</t>
  </si>
  <si>
    <t>Lower extremity, pelvis and buttocks - Skeletal - Acetabulum fracture NFS - open but NFS</t>
  </si>
  <si>
    <t>(8562512)Lower extremity, pelvis and buttocks - Skeletal - Acetabulum fracture - partial articular (involving one column)</t>
  </si>
  <si>
    <t>Lower extremity, pelvis and buttocks - Skeletal - Acetabulum fracture - partial articular (involving one column)</t>
  </si>
  <si>
    <t>(8562523)Lower extremity, pelvis and buttocks - Skeletal - Acetabulum fracture - partial articular (involving one column) - open</t>
  </si>
  <si>
    <t>Lower extremity, pelvis and buttocks - Skeletal - Acetabulum fracture - partial articular (involving one column) - open</t>
  </si>
  <si>
    <t>(8562612)Lower extremity, pelvis and buttocks - Skeletal - Acetabulum fracture - partial articular (transverse, “T” shaped)</t>
  </si>
  <si>
    <t>Lower extremity, pelvis and buttocks - Skeletal - Acetabulum fracture - partial articular (transverse, “T” shaped)</t>
  </si>
  <si>
    <t>(8562623)Lower extremity, pelvis and buttocks - Skeletal - Acetabulum fracture - partial articular (transverse, “T” shaped) - open</t>
  </si>
  <si>
    <t>Lower extremity, pelvis and buttocks - Skeletal - Acetabulum fracture - partial articular (transverse, “T” shaped) - open</t>
  </si>
  <si>
    <t>(8562712)Lower extremity, pelvis and buttocks - Skeletal - Acetabulum fracture - complete articular (involving both columns, with or without sacroiliac joint involvement)</t>
  </si>
  <si>
    <t>Lower extremity, pelvis and buttocks - Skeletal - Acetabulum fracture - complete articular (involving both columns, with or without sacroiliac joint involvement)</t>
  </si>
  <si>
    <t>(8562723)Lower extremity, pelvis and buttocks - Skeletal - Acetabulum fracture - complete articular (involving both columns, with or without sacroiliac joint involvement) - open</t>
  </si>
  <si>
    <t>Lower extremity, pelvis and buttocks - Skeletal - Acetabulum fracture - complete articular (involving both columns, with or without sacroiliac joint involvement) - open</t>
  </si>
  <si>
    <t>(8572002)Lower extremity, pelvis and buttocks - Skeletal - Talus fracture NFS</t>
  </si>
  <si>
    <t>Lower extremity, pelvis and buttocks - Skeletal - Talus fracture NFS</t>
  </si>
  <si>
    <t>(8572012)Lower extremity, pelvis and buttocks - Skeletal - Talus fracture - open</t>
  </si>
  <si>
    <t>Lower extremity, pelvis and buttocks - Skeletal - Talus fracture - open</t>
  </si>
  <si>
    <t>(8572512)Lower extremity, pelvis and buttocks - Skeletal - Talus fracture - extra articular; talus neck</t>
  </si>
  <si>
    <t>Lower extremity, pelvis and buttocks - Skeletal - Talus fracture - extra articular; talus neck</t>
  </si>
  <si>
    <t>(8572522)Lower extremity, pelvis and buttocks - Skeletal - Talus fracture - extra articular; talus neck - open</t>
  </si>
  <si>
    <t>Lower extremity, pelvis and buttocks - Skeletal - Talus fracture - extra articular; talus neck - open</t>
  </si>
  <si>
    <t>(8572612)Lower extremity, pelvis and buttocks - Skeletal - Talus fracture - fracture line into one joint surface; talus body</t>
  </si>
  <si>
    <t>Lower extremity, pelvis and buttocks - Skeletal - Talus fracture - fracture line into one joint surface; talus body</t>
  </si>
  <si>
    <t>(8572622)Lower extremity, pelvis and buttocks - Skeletal - Talus fracture - fracture line into one joint surface; talus body - open</t>
  </si>
  <si>
    <t>Lower extremity, pelvis and buttocks - Skeletal - Talus fracture - fracture line into one joint surface; talus body - open</t>
  </si>
  <si>
    <t>(8572712)Lower extremity, pelvis and buttocks - Skeletal - Talus fracture - fracture line into ≤2 joint surfaces</t>
  </si>
  <si>
    <t>Lower extremity, pelvis and buttocks - Skeletal - Talus fracture - fracture line into ≤2 joint surfaces</t>
  </si>
  <si>
    <t>(8572722)Lower extremity, pelvis and buttocks - Skeletal - Talus fracture - fracture line into ≤2 joint surfaces - open</t>
  </si>
  <si>
    <t>Lower extremity, pelvis and buttocks - Skeletal - Talus fracture - fracture line into ≤2 joint surfaces - open</t>
  </si>
  <si>
    <t>(8573002)Lower extremity, pelvis and buttocks - Skeletal - Calcaneus fracture NFS</t>
  </si>
  <si>
    <t>Lower extremity, pelvis and buttocks - Skeletal - Calcaneus fracture NFS</t>
  </si>
  <si>
    <t>(8573012)Lower extremity, pelvis and buttocks - Skeletal - Calcaneus fracture - open</t>
  </si>
  <si>
    <t>Lower extremity, pelvis and buttocks - Skeletal - Calcaneus fracture - open</t>
  </si>
  <si>
    <t>(8573512)Lower extremity, pelvis and buttocks - Skeletal - Calcaneus fracture - extra articular</t>
  </si>
  <si>
    <t>Lower extremity, pelvis and buttocks - Skeletal - Calcaneus fracture - extra articular</t>
  </si>
  <si>
    <t>(8573522)Lower extremity, pelvis and buttocks - Skeletal - Calcaneus fracture - extra articular - open</t>
  </si>
  <si>
    <t>Lower extremity, pelvis and buttocks - Skeletal - Calcaneus fracture - extra articular - open</t>
  </si>
  <si>
    <t>(8573612)Lower extremity, pelvis and buttocks - Skeletal - Calcaneus fracture - fracture line into one joint surface</t>
  </si>
  <si>
    <t>Lower extremity, pelvis and buttocks - Skeletal - Calcaneus fracture - fracture line into one joint surface</t>
  </si>
  <si>
    <t>(8573622)Lower extremity, pelvis and buttocks - Skeletal - Calcaneus fracture - fracture line into one joint surface - open</t>
  </si>
  <si>
    <t>Lower extremity, pelvis and buttocks - Skeletal - Calcaneus fracture - fracture line into one joint surface - open</t>
  </si>
  <si>
    <t>(8573712)Lower extremity, pelvis and buttocks - Skeletal - Calcaneus fracture - fracture line into ≤2 joint surfaces</t>
  </si>
  <si>
    <t>Lower extremity, pelvis and buttocks - Skeletal - Calcaneus fracture - fracture line into ≤2 joint surfaces</t>
  </si>
  <si>
    <t>(8573722)Lower extremity, pelvis and buttocks - Skeletal - Calcaneus fracture - fracture line into ≤2 joint surfaces - open</t>
  </si>
  <si>
    <t>Lower extremity, pelvis and buttocks - Skeletal - Calcaneus fracture - fracture line into ≤2 joint surfaces - open</t>
  </si>
  <si>
    <t>(8574002)Lower extremity, pelvis and buttocks - Skeletal - Navicular fracture NFS</t>
  </si>
  <si>
    <t>Lower extremity, pelvis and buttocks - Skeletal - Navicular fracture NFS</t>
  </si>
  <si>
    <t>(8574012)Lower extremity, pelvis and buttocks - Skeletal - Navicular fracture - open</t>
  </si>
  <si>
    <t>Lower extremity, pelvis and buttocks - Skeletal - Navicular fracture - open</t>
  </si>
  <si>
    <t>(8574512)Lower extremity, pelvis and buttocks - Skeletal - Navicular fracture - extra articular [coronal body split, no joint involvement]</t>
  </si>
  <si>
    <t>Lower extremity, pelvis and buttocks - Skeletal - Navicular fracture - extra articular [coronal body split, no joint involvement]</t>
  </si>
  <si>
    <t>(8574522)Lower extremity, pelvis and buttocks - Skeletal - Navicular fracture - extra articular [coronal body split, no joint involvement] - open</t>
  </si>
  <si>
    <t>Lower extremity, pelvis and buttocks - Skeletal - Navicular fracture - extra articular [coronal body split, no joint involvement] - open</t>
  </si>
  <si>
    <t>(8574612)Lower extremity, pelvis and buttocks - Skeletal - Navicular fracture - fracture line into one joint surface</t>
  </si>
  <si>
    <t>Lower extremity, pelvis and buttocks - Skeletal - Navicular fracture - fracture line into one joint surface</t>
  </si>
  <si>
    <t>(8574622)Lower extremity, pelvis and buttocks - Skeletal - Navicular fracture - fracture line into one joint surface - open</t>
  </si>
  <si>
    <t>Lower extremity, pelvis and buttocks - Skeletal - Navicular fracture - fracture line into one joint surface - open</t>
  </si>
  <si>
    <t>(8574712)Lower extremity, pelvis and buttocks - Skeletal - Navicular fracture - fracture line into ≤2 joint surfaces</t>
  </si>
  <si>
    <t>Lower extremity, pelvis and buttocks - Skeletal - Navicular fracture - fracture line into ≤2 joint surfaces</t>
  </si>
  <si>
    <t>(8574722)Lower extremity, pelvis and buttocks - Skeletal - Navicular fracture - fracture line into ≤2 joint surfaces - open</t>
  </si>
  <si>
    <t>Lower extremity, pelvis and buttocks - Skeletal - Navicular fracture - fracture line into ≤2 joint surfaces - open</t>
  </si>
  <si>
    <t>(8575002)Lower extremity, pelvis and buttocks - Skeletal - Cuneiform fracture NFS</t>
  </si>
  <si>
    <t>Lower extremity, pelvis and buttocks - Skeletal - Cuneiform fracture NFS</t>
  </si>
  <si>
    <t>(8575012)Lower extremity, pelvis and buttocks - Skeletal - Cuneiform fracture - open</t>
  </si>
  <si>
    <t>Lower extremity, pelvis and buttocks - Skeletal - Cuneiform fracture - open</t>
  </si>
  <si>
    <t>(8575512)Lower extremity, pelvis and buttocks - Skeletal - Cuneiform fracture - extra articular [coronal body split, no joint involvement]</t>
  </si>
  <si>
    <t>Lower extremity, pelvis and buttocks - Skeletal - Cuneiform fracture - extra articular [coronal body split, no joint involvement]</t>
  </si>
  <si>
    <t>(8575522)Lower extremity, pelvis and buttocks - Skeletal - Cuneiform fracture - extra articular [coronal body split, no joint involvement] - open</t>
  </si>
  <si>
    <t>Lower extremity, pelvis and buttocks - Skeletal - Cuneiform fracture - extra articular [coronal body split, no joint involvement] - open</t>
  </si>
  <si>
    <t>(8575612)Lower extremity, pelvis and buttocks - Skeletal - Cuneiform fracture - fracture line into one joint surface</t>
  </si>
  <si>
    <t>Lower extremity, pelvis and buttocks - Skeletal - Cuneiform fracture - fracture line into one joint surface</t>
  </si>
  <si>
    <t>(8575622)Lower extremity, pelvis and buttocks - Skeletal - Cuneiform fracture - fracture line into one joint surface - open</t>
  </si>
  <si>
    <t>Lower extremity, pelvis and buttocks - Skeletal - Cuneiform fracture - fracture line into one joint surface - open</t>
  </si>
  <si>
    <t>(8575712)Lower extremity, pelvis and buttocks - Skeletal - Cuneiform fracture - fracture line into ≤2 joint surfaces</t>
  </si>
  <si>
    <t>Lower extremity, pelvis and buttocks - Skeletal - Cuneiform fracture - fracture line into ≤2 joint surfaces</t>
  </si>
  <si>
    <t>(8575722)Lower extremity, pelvis and buttocks - Skeletal - Cuneiform fracture - fracture line into ≤2 joint surfaces - open</t>
  </si>
  <si>
    <t>Lower extremity, pelvis and buttocks - Skeletal - Cuneiform fracture - fracture line into ≤2 joint surfaces - open</t>
  </si>
  <si>
    <t>(8576002)Lower extremity, pelvis and buttocks - Skeletal - Cuboid fracture NFS</t>
  </si>
  <si>
    <t>Lower extremity, pelvis and buttocks - Skeletal - Cuboid fracture NFS</t>
  </si>
  <si>
    <t>(8576012)Lower extremity, pelvis and buttocks - Skeletal - Cuboid fracture - open</t>
  </si>
  <si>
    <t>Lower extremity, pelvis and buttocks - Skeletal - Cuboid fracture - open</t>
  </si>
  <si>
    <t>(8576512)Lower extremity, pelvis and buttocks - Skeletal - Cuboid fracture - extra articular [coronal body split, no joint involvement]</t>
  </si>
  <si>
    <t>Lower extremity, pelvis and buttocks - Skeletal - Cuboid fracture - extra articular [coronal body split, no joint involvement]</t>
  </si>
  <si>
    <t>(8576522)Lower extremity, pelvis and buttocks - Skeletal - Cuboid fracture - extra articular [coronal body split, no joint involvement] - open</t>
  </si>
  <si>
    <t>Lower extremity, pelvis and buttocks - Skeletal - Cuboid fracture - extra articular [coronal body split, no joint involvement] - open</t>
  </si>
  <si>
    <t>(8576612)Lower extremity, pelvis and buttocks - Skeletal - Cuboid fracture - fracture line into one joint surface</t>
  </si>
  <si>
    <t>Lower extremity, pelvis and buttocks - Skeletal - Cuboid fracture - fracture line into one joint surface</t>
  </si>
  <si>
    <t>(8576622)Lower extremity, pelvis and buttocks - Skeletal - Cuboid fracture - fracture line into one joint surface - open</t>
  </si>
  <si>
    <t>Lower extremity, pelvis and buttocks - Skeletal - Cuboid fracture - fracture line into one joint surface - open</t>
  </si>
  <si>
    <t>(8576712)Lower extremity, pelvis and buttocks - Skeletal - Cuboid fracture - fracture line into ≤2 joint surfaces</t>
  </si>
  <si>
    <t>Lower extremity, pelvis and buttocks - Skeletal - Cuboid fracture - fracture line into ≤2 joint surfaces</t>
  </si>
  <si>
    <t>(8576722)Lower extremity, pelvis and buttocks - Skeletal - Cuboid fracture - fracture line into ≤2 joint surfaces - open</t>
  </si>
  <si>
    <t>Lower extremity, pelvis and buttocks - Skeletal - Cuboid fracture - fracture line into ≤2 joint surfaces - open</t>
  </si>
  <si>
    <t>(8581002)Lower extremity, pelvis and buttocks - Skeletal - Metatarsal fracture NFS</t>
  </si>
  <si>
    <t>Lower extremity, pelvis and buttocks - Skeletal - Metatarsal fracture NFS</t>
  </si>
  <si>
    <t>(8581012)Lower extremity, pelvis and buttocks - Skeletal - Metatarsal fracture - open</t>
  </si>
  <si>
    <t>Lower extremity, pelvis and buttocks - Skeletal - Metatarsal fracture - open</t>
  </si>
  <si>
    <t>(8581112)Lower extremity, pelvis and buttocks - Skeletal - Metatarsal fracture - First Metatarsal fracture NFS</t>
  </si>
  <si>
    <t>Lower extremity, pelvis and buttocks - Skeletal - Metatarsal fracture - First Metatarsal fracture NFS</t>
  </si>
  <si>
    <t>(8581122)Lower extremity, pelvis and buttocks - Skeletal - Metatarsal fracture - First Metatarsal fracture - open</t>
  </si>
  <si>
    <t>Lower extremity, pelvis and buttocks - Skeletal - Metatarsal fracture - First Metatarsal fracture - open</t>
  </si>
  <si>
    <t>(8581212)Lower extremity, pelvis and buttocks - Skeletal - Metatarsal fracture - One of Four Lateral Metatarsals fracture NFS</t>
  </si>
  <si>
    <t>Lower extremity, pelvis and buttocks - Skeletal - Metatarsal fracture - One of Four Lateral Metatarsals fracture NFS</t>
  </si>
  <si>
    <t>(8581222)Lower extremity, pelvis and buttocks - Skeletal - Metatarsal fracture - One of Four Lateral Metatarsals fracture - open</t>
  </si>
  <si>
    <t>Lower extremity, pelvis and buttocks - Skeletal - Metatarsal fracture - One of Four Lateral Metatarsals fracture - open</t>
  </si>
  <si>
    <t>(8581512)Lower extremity, pelvis and buttocks - Skeletal - Metatarsal fracture - First Metatarsal fracture - extra articular or shaft</t>
  </si>
  <si>
    <t>Lower extremity, pelvis and buttocks - Skeletal - Metatarsal fracture - First Metatarsal fracture - extra articular or shaft</t>
  </si>
  <si>
    <t>(8581522)Lower extremity, pelvis and buttocks - Skeletal - Metatarsal fracture - First Metatarsal fracture - extra articular or shaft - open</t>
  </si>
  <si>
    <t>Lower extremity, pelvis and buttocks - Skeletal - Metatarsal fracture - First Metatarsal fracture - extra articular or shaft - open</t>
  </si>
  <si>
    <t>(8581532)Lower extremity, pelvis and buttocks - Skeletal - Metatarsal fracture - One of Four Lateral Metatarsals fracture - extra articular or shaft</t>
  </si>
  <si>
    <t>Lower extremity, pelvis and buttocks - Skeletal - Metatarsal fracture - One of Four Lateral Metatarsals fracture - extra articular or shaft</t>
  </si>
  <si>
    <t>(8581542)Lower extremity, pelvis and buttocks - Skeletal - Metatarsal fracture - One of Four Lateral Metatarsals fracture - extra articular or shaft - open</t>
  </si>
  <si>
    <t>Lower extremity, pelvis and buttocks - Skeletal - Metatarsal fracture - One of Four Lateral Metatarsals fracture - extra articular or shaft - open</t>
  </si>
  <si>
    <t>(8581612)Lower extremity, pelvis and buttocks - Skeletal - Metatarsal fracture - First Metatarsal fracture - partial articular</t>
  </si>
  <si>
    <t>Lower extremity, pelvis and buttocks - Skeletal - Metatarsal fracture - First Metatarsal fracture - partial articular</t>
  </si>
  <si>
    <t>(8581622)Lower extremity, pelvis and buttocks - Skeletal - Metatarsal fracture - First Metatarsal fracture - partial articular - open</t>
  </si>
  <si>
    <t>Lower extremity, pelvis and buttocks - Skeletal - Metatarsal fracture - First Metatarsal fracture - partial articular - open</t>
  </si>
  <si>
    <t>(8581632)Lower extremity, pelvis and buttocks - Skeletal - Metatarsal fracture - One of Four Lateral Metatarsals fracture - partial articular</t>
  </si>
  <si>
    <t>Lower extremity, pelvis and buttocks - Skeletal - Metatarsal fracture - One of Four Lateral Metatarsals fracture - partial articular</t>
  </si>
  <si>
    <t>(8581642)Lower extremity, pelvis and buttocks - Skeletal - Metatarsal fracture - One of Four Lateral Metatarsals fracture - partial articular - open</t>
  </si>
  <si>
    <t>Lower extremity, pelvis and buttocks - Skeletal - Metatarsal fracture - One of Four Lateral Metatarsals fracture - partial articular - open</t>
  </si>
  <si>
    <t>(8581712)Lower extremity, pelvis and buttocks - Skeletal - Metatarsal fracture - First Metatarsal fracture - complete articular</t>
  </si>
  <si>
    <t>Lower extremity, pelvis and buttocks - Skeletal - Metatarsal fracture - First Metatarsal fracture - complete articular</t>
  </si>
  <si>
    <t>(8581722)Lower extremity, pelvis and buttocks - Skeletal - Metatarsal fracture - First Metatarsal fracture - complete articular - open</t>
  </si>
  <si>
    <t>Lower extremity, pelvis and buttocks - Skeletal - Metatarsal fracture - First Metatarsal fracture - complete articular - open</t>
  </si>
  <si>
    <t>(8581732)Lower extremity, pelvis and buttocks - Skeletal - Metatarsal fracture - One of Four Lateral Metatarsals fracture - complete articular</t>
  </si>
  <si>
    <t>Lower extremity, pelvis and buttocks - Skeletal - Metatarsal fracture - One of Four Lateral Metatarsals fracture - complete articular</t>
  </si>
  <si>
    <t>(8581742)Lower extremity, pelvis and buttocks - Skeletal - Metatarsal fracture - One of Four Lateral Metatarsals fracture - complete articular - open</t>
  </si>
  <si>
    <t>Lower extremity, pelvis and buttocks - Skeletal - Metatarsal fracture - One of Four Lateral Metatarsals fracture - complete articular - open</t>
  </si>
  <si>
    <t>(8582001)Lower extremity, pelvis and buttocks - Skeletal - Phalange fracture NFS</t>
  </si>
  <si>
    <t>Lower extremity, pelvis and buttocks - Skeletal - Phalange fracture NFS</t>
  </si>
  <si>
    <t>(8582011)Lower extremity, pelvis and buttocks - Skeletal - Phalange fracture - open</t>
  </si>
  <si>
    <t>Lower extremity, pelvis and buttocks - Skeletal - Phalange fracture - open</t>
  </si>
  <si>
    <t>(8582111)Lower extremity, pelvis and buttocks - Skeletal - Phalange fracture - Great Toe NFS</t>
  </si>
  <si>
    <t>Lower extremity, pelvis and buttocks - Skeletal - Phalange fracture - Great Toe NFS</t>
  </si>
  <si>
    <t>(8582121)Lower extremity, pelvis and buttocks - Skeletal - Phalange fracture - Great Toe - open</t>
  </si>
  <si>
    <t>Lower extremity, pelvis and buttocks - Skeletal - Phalange fracture - Great Toe - open</t>
  </si>
  <si>
    <t>(8582211)Lower extremity, pelvis and buttocks - Skeletal - Phalange fracture - One of Lateral Four Toes NFS</t>
  </si>
  <si>
    <t>Lower extremity, pelvis and buttocks - Skeletal - Phalange fracture - One of Lateral Four Toes NFS</t>
  </si>
  <si>
    <t>(8582221)Lower extremity, pelvis and buttocks - Skeletal - Phalange fracture - One of Lateral Four Toes - open</t>
  </si>
  <si>
    <t>Lower extremity, pelvis and buttocks - Skeletal - Phalange fracture - One of Lateral Four Toes - open</t>
  </si>
  <si>
    <t>(8582511)Lower extremity, pelvis and buttocks - Skeletal - Phalange fracture - Great Toe - extra articular or shaft</t>
  </si>
  <si>
    <t>Lower extremity, pelvis and buttocks - Skeletal - Phalange fracture - Great Toe - extra articular or shaft</t>
  </si>
  <si>
    <t>(8582521)Lower extremity, pelvis and buttocks - Skeletal - Phalange fracture - Great Toe - extra articular or shaft - open</t>
  </si>
  <si>
    <t>Lower extremity, pelvis and buttocks - Skeletal - Phalange fracture - Great Toe - extra articular or shaft - open</t>
  </si>
  <si>
    <t>(8582531)Lower extremity, pelvis and buttocks - Skeletal - Phalange fracture - One of Lateral Four Toes - extra articular or shaft</t>
  </si>
  <si>
    <t>Lower extremity, pelvis and buttocks - Skeletal - Phalange fracture - One of Lateral Four Toes - extra articular or shaft</t>
  </si>
  <si>
    <t>(8582541)Lower extremity, pelvis and buttocks - Skeletal - Phalange fracture - One of Lateral Four Toes - extra articular or shaft - open</t>
  </si>
  <si>
    <t>Lower extremity, pelvis and buttocks - Skeletal - Phalange fracture - One of Lateral Four Toes - extra articular or shaft - open</t>
  </si>
  <si>
    <t>(8582611)Lower extremity, pelvis and buttocks - Skeletal - Phalange fracture - Great Toe - partial articular</t>
  </si>
  <si>
    <t>Lower extremity, pelvis and buttocks - Skeletal - Phalange fracture - Great Toe - partial articular</t>
  </si>
  <si>
    <t>(8582621)Lower extremity, pelvis and buttocks - Skeletal - Phalange fracture - Great Toe - partial articular - open</t>
  </si>
  <si>
    <t>Lower extremity, pelvis and buttocks - Skeletal - Phalange fracture - Great Toe - partial articular - open</t>
  </si>
  <si>
    <t>(8582631)Lower extremity, pelvis and buttocks - Skeletal - Phalange fracture - One of Lateral Four Toes - partial articular</t>
  </si>
  <si>
    <t>Lower extremity, pelvis and buttocks - Skeletal - Phalange fracture - One of Lateral Four Toes - partial articular</t>
  </si>
  <si>
    <t>(8582641)Lower extremity, pelvis and buttocks - Skeletal - Phalange fracture - One of Lateral Four Toes - partial articular - open</t>
  </si>
  <si>
    <t>Lower extremity, pelvis and buttocks - Skeletal - Phalange fracture - One of Lateral Four Toes - partial articular - open</t>
  </si>
  <si>
    <t>(8582711)Lower extremity, pelvis and buttocks - Skeletal - Phalange fracture - Great Toe - complete articular</t>
  </si>
  <si>
    <t>Lower extremity, pelvis and buttocks - Skeletal - Phalange fracture - Great Toe - complete articular</t>
  </si>
  <si>
    <t>(8582721)Lower extremity, pelvis and buttocks - Skeletal - Phalange fracture - Great Toe - complete articular - open</t>
  </si>
  <si>
    <t>Lower extremity, pelvis and buttocks - Skeletal - Phalange fracture - Great Toe - complete articular - open</t>
  </si>
  <si>
    <t>(8582731)Lower extremity, pelvis and buttocks - Skeletal - Phalange fracture - One of Lateral Four Toes - complete articular</t>
  </si>
  <si>
    <t>Lower extremity, pelvis and buttocks - Skeletal - Phalange fracture - One of Lateral Four Toes - complete articular</t>
  </si>
  <si>
    <t>(8582741)Lower extremity, pelvis and buttocks - Skeletal - Phalange fracture - One of Lateral Four Toes - complete articular - open</t>
  </si>
  <si>
    <t>Lower extremity, pelvis and buttocks - Skeletal - Phalange fracture - One of Lateral Four Toes - complete articular - open</t>
  </si>
  <si>
    <t>(8700999)Lower extremity, pelvis and buttocks - Joints - Lower extremity joint injury NFS</t>
  </si>
  <si>
    <t>Lower extremity, pelvis and buttocks - Joints - Lower extremity joint injury NFS</t>
  </si>
  <si>
    <t>(8704101)Lower extremity, pelvis and buttocks - Joints - Forefoot joint - sprain</t>
  </si>
  <si>
    <t>Lower extremity, pelvis and buttocks - Joints - Forefoot joint - sprain</t>
  </si>
  <si>
    <t>(8704201)Lower extremity, pelvis and buttocks - Joints - Forefoot joint - subluxation</t>
  </si>
  <si>
    <t>Lower extremity, pelvis and buttocks - Joints - Forefoot joint - subluxation</t>
  </si>
  <si>
    <t>(8704301)Lower extremity, pelvis and buttocks - Joints - Forefoot joint - dislocation NFS</t>
  </si>
  <si>
    <t>Lower extremity, pelvis and buttocks - Joints - Forefoot joint - dislocation NFS</t>
  </si>
  <si>
    <t>(8704311)Lower extremity, pelvis and buttocks - Joints - Forefoot joint - dislocation - open</t>
  </si>
  <si>
    <t>Lower extremity, pelvis and buttocks - Joints - Forefoot joint - dislocation - open</t>
  </si>
  <si>
    <t>(8704891)Lower extremity, pelvis and buttocks - Joints - Forefoot joint - open</t>
  </si>
  <si>
    <t>Lower extremity, pelvis and buttocks - Joints - Forefoot joint - open</t>
  </si>
  <si>
    <t>(8704991)Lower extremity, pelvis and buttocks - Joints - Forefoot joint NFS</t>
  </si>
  <si>
    <t>Lower extremity, pelvis and buttocks - Joints - Forefoot joint NFS</t>
  </si>
  <si>
    <t>(8730101)Lower extremity, pelvis and buttocks - Joints - Hip joint - sprain</t>
  </si>
  <si>
    <t>Lower extremity, pelvis and buttocks - Joints - Hip joint - sprain</t>
  </si>
  <si>
    <t>(8730201)Lower extremity, pelvis and buttocks - Joints - Hip joint - subluxation</t>
  </si>
  <si>
    <t>Lower extremity, pelvis and buttocks - Joints - Hip joint - subluxation</t>
  </si>
  <si>
    <t>(8730302)Lower extremity, pelvis and buttocks - Joints - Hip joint - dislocation</t>
  </si>
  <si>
    <t>Lower extremity, pelvis and buttocks - Joints - Hip joint - dislocation</t>
  </si>
  <si>
    <t>(8730312)Lower extremity, pelvis and buttocks - Joints - Hip joint - dislocation - open</t>
  </si>
  <si>
    <t>Lower extremity, pelvis and buttocks - Joints - Hip joint - dislocation - open</t>
  </si>
  <si>
    <t>(8730322)Lower extremity, pelvis and buttocks - Joints - Hip joint - dislocation - no articular cartilage involvement</t>
  </si>
  <si>
    <t>Lower extremity, pelvis and buttocks - Joints - Hip joint - dislocation - no articular cartilage involvement</t>
  </si>
  <si>
    <t>(8730332)Lower extremity, pelvis and buttocks - Joints - Hip joint - dislocation - no articular cartilage involvement - open</t>
  </si>
  <si>
    <t>Lower extremity, pelvis and buttocks - Joints - Hip joint - dislocation - no articular cartilage involvement - open</t>
  </si>
  <si>
    <t>(8730342)Lower extremity, pelvis and buttocks - Joints - Hip joint - dislocation - with articular cartilage involvement</t>
  </si>
  <si>
    <t>Lower extremity, pelvis and buttocks - Joints - Hip joint - dislocation - with articular cartilage involvement</t>
  </si>
  <si>
    <t>(8730352)Lower extremity, pelvis and buttocks - Joints - Hip joint - dislocation - with articular cartilage involvement - open</t>
  </si>
  <si>
    <t>Lower extremity, pelvis and buttocks - Joints - Hip joint - dislocation - with articular cartilage involvement - open</t>
  </si>
  <si>
    <t>(8730891)Lower extremity, pelvis and buttocks - Joints - Hip joint - open</t>
  </si>
  <si>
    <t>Lower extremity, pelvis and buttocks - Joints - Hip joint - open</t>
  </si>
  <si>
    <t>(8730991)Lower extremity, pelvis and buttocks - Joints - Hip joint NFS</t>
  </si>
  <si>
    <t>Lower extremity, pelvis and buttocks - Joints - Hip joint NFS</t>
  </si>
  <si>
    <t>(8740101)Lower extremity, pelvis and buttocks - Joints - Knee joint - sprain</t>
  </si>
  <si>
    <t>Lower extremity, pelvis and buttocks - Joints - Knee joint - sprain</t>
  </si>
  <si>
    <t>(8740201)Lower extremity, pelvis and buttocks - Joints - Knee joint - subluxation</t>
  </si>
  <si>
    <t>Lower extremity, pelvis and buttocks - Joints - Knee joint - subluxation</t>
  </si>
  <si>
    <t>(8740302)Lower extremity, pelvis and buttocks - Joints - Knee joint - dislocation NFS</t>
  </si>
  <si>
    <t>Lower extremity, pelvis and buttocks - Joints - Knee joint - dislocation NFS</t>
  </si>
  <si>
    <t>(8740312)Lower extremity, pelvis and buttocks - Joints - Knee joint - dislocation - open</t>
  </si>
  <si>
    <t>Lower extremity, pelvis and buttocks - Joints - Knee joint - dislocation - open</t>
  </si>
  <si>
    <t>(8740322)Lower extremity, pelvis and buttocks - Joints - Knee joint - dislocation - no articular cartilage involvement</t>
  </si>
  <si>
    <t>Lower extremity, pelvis and buttocks - Joints - Knee joint - dislocation - no articular cartilage involvement</t>
  </si>
  <si>
    <t>(8740332)Lower extremity, pelvis and buttocks - Joints - Knee joint - dislocation - no articular cartilage involvement - open</t>
  </si>
  <si>
    <t>Lower extremity, pelvis and buttocks - Joints - Knee joint - dislocation - no articular cartilage involvement - open</t>
  </si>
  <si>
    <t>(8740342)Lower extremity, pelvis and buttocks - Joints - Knee joint - dislocation - with articular cartilage involvement</t>
  </si>
  <si>
    <t>Lower extremity, pelvis and buttocks - Joints - Knee joint - dislocation - with articular cartilage involvement</t>
  </si>
  <si>
    <t>(8740352)Lower extremity, pelvis and buttocks - Joints - Knee joint - dislocation - with articular cartilage involvement - open</t>
  </si>
  <si>
    <t>Lower extremity, pelvis and buttocks - Joints - Knee joint - dislocation - with articular cartilage involvement - open</t>
  </si>
  <si>
    <t>(8740891)Lower extremity, pelvis and buttocks - Joints - Knee joint - open</t>
  </si>
  <si>
    <t>Lower extremity, pelvis and buttocks - Joints - Knee joint - open</t>
  </si>
  <si>
    <t>(8740991)Lower extremity, pelvis and buttocks - Joints - Knee joint NFS</t>
  </si>
  <si>
    <t>Lower extremity, pelvis and buttocks - Joints - Knee joint NFS</t>
  </si>
  <si>
    <t>(8771101)Lower extremity, pelvis and buttocks - Joints - Ankle joint - sprain</t>
  </si>
  <si>
    <t>Lower extremity, pelvis and buttocks - Joints - Ankle joint - sprain</t>
  </si>
  <si>
    <t>(8771201)Lower extremity, pelvis and buttocks - Joints - Ankle joint - subluxation</t>
  </si>
  <si>
    <t>Lower extremity, pelvis and buttocks - Joints - Ankle joint - subluxation</t>
  </si>
  <si>
    <t>(8771302)Lower extremity, pelvis and buttocks - Joints - Ankle joint - dislocation NFS</t>
  </si>
  <si>
    <t>Lower extremity, pelvis and buttocks - Joints - Ankle joint - dislocation NFS</t>
  </si>
  <si>
    <t>(8771312)Lower extremity, pelvis and buttocks - Joints - Ankle joint - dislocation - open</t>
  </si>
  <si>
    <t>Lower extremity, pelvis and buttocks - Joints - Ankle joint - dislocation - open</t>
  </si>
  <si>
    <t>(8771322)Lower extremity, pelvis and buttocks - Joints - Ankle joint - dislocation - no articular cartilage involvement</t>
  </si>
  <si>
    <t>Lower extremity, pelvis and buttocks - Joints - Ankle joint - dislocation - no articular cartilage involvement</t>
  </si>
  <si>
    <t>(8771332)Lower extremity, pelvis and buttocks - Joints - Ankle joint - dislocation - no articular cartilage involvement - open</t>
  </si>
  <si>
    <t>Lower extremity, pelvis and buttocks - Joints - Ankle joint - dislocation - no articular cartilage involvement - open</t>
  </si>
  <si>
    <t>(8771342)Lower extremity, pelvis and buttocks - Joints - Ankle joint - dislocation - with articular cartilage involvement</t>
  </si>
  <si>
    <t>Lower extremity, pelvis and buttocks - Joints - Ankle joint - dislocation - with articular cartilage involvement</t>
  </si>
  <si>
    <t>(8771352)Lower extremity, pelvis and buttocks - Joints - Ankle joint - dislocation - with articular cartilage involvement - open</t>
  </si>
  <si>
    <t>Lower extremity, pelvis and buttocks - Joints - Ankle joint - dislocation - with articular cartilage involvement - open</t>
  </si>
  <si>
    <t>(8771891)Lower extremity, pelvis and buttocks - Joints - Ankle joint - open</t>
  </si>
  <si>
    <t>Lower extremity, pelvis and buttocks - Joints - Ankle joint - open</t>
  </si>
  <si>
    <t>(8771991)Lower extremity, pelvis and buttocks - Joints - Ankle joint NFS</t>
  </si>
  <si>
    <t>Lower extremity, pelvis and buttocks - Joints - Ankle joint NFS</t>
  </si>
  <si>
    <t>(8772101)Lower extremity, pelvis and buttocks - Joints - Subtalar joint - sprain</t>
  </si>
  <si>
    <t>Lower extremity, pelvis and buttocks - Joints - Subtalar joint - sprain</t>
  </si>
  <si>
    <t>(8772201)Lower extremity, pelvis and buttocks - Joints - Subtalar joint - subluxation</t>
  </si>
  <si>
    <t>Lower extremity, pelvis and buttocks - Joints - Subtalar joint - subluxation</t>
  </si>
  <si>
    <t>(8772301)Lower extremity, pelvis and buttocks - Joints - Subtalar joint - dislocation NFS</t>
  </si>
  <si>
    <t>Lower extremity, pelvis and buttocks - Joints - Subtalar joint - dislocation NFS</t>
  </si>
  <si>
    <t>(8772311)Lower extremity, pelvis and buttocks - Joints - Subtalar joint - dislocation - open</t>
  </si>
  <si>
    <t>Lower extremity, pelvis and buttocks - Joints - Subtalar joint - dislocation - open</t>
  </si>
  <si>
    <t>(8772321)Lower extremity, pelvis and buttocks - Joints - Subtalar joint - dislocation - no articular cartilage involvement</t>
  </si>
  <si>
    <t>Lower extremity, pelvis and buttocks - Joints - Subtalar joint - dislocation - no articular cartilage involvement</t>
  </si>
  <si>
    <t>(8772331)Lower extremity, pelvis and buttocks - Joints - Subtalar joint - dislocation - no articular cartilage involvement - open</t>
  </si>
  <si>
    <t>Lower extremity, pelvis and buttocks - Joints - Subtalar joint - dislocation - no articular cartilage involvement - open</t>
  </si>
  <si>
    <t>(8772341)Lower extremity, pelvis and buttocks - Joints - Subtalar joint - dislocation - with articular cartilage involvement</t>
  </si>
  <si>
    <t>Lower extremity, pelvis and buttocks - Joints - Subtalar joint - dislocation - with articular cartilage involvement</t>
  </si>
  <si>
    <t>(8772351)Lower extremity, pelvis and buttocks - Joints - Subtalar joint - dislocation - with articular cartilage involvement - open</t>
  </si>
  <si>
    <t>Lower extremity, pelvis and buttocks - Joints - Subtalar joint - dislocation - with articular cartilage involvement - open</t>
  </si>
  <si>
    <t>(8772891)Lower extremity, pelvis and buttocks - Joints - Subtalar joint - open</t>
  </si>
  <si>
    <t>Lower extremity, pelvis and buttocks - Joints - Subtalar joint - open</t>
  </si>
  <si>
    <t>(8772991)Lower extremity, pelvis and buttocks - Joints - Subtalar joint NFS</t>
  </si>
  <si>
    <t>Lower extremity, pelvis and buttocks - Joints - Subtalar joint NFS</t>
  </si>
  <si>
    <t>(8777101)Lower extremity, pelvis and buttocks - Joints - Midtarsal joint - sprain</t>
  </si>
  <si>
    <t>Lower extremity, pelvis and buttocks - Joints - Midtarsal joint - sprain</t>
  </si>
  <si>
    <t>(8777201)Lower extremity, pelvis and buttocks - Joints - Midtarsal joint - subluxation</t>
  </si>
  <si>
    <t>Lower extremity, pelvis and buttocks - Joints - Midtarsal joint - subluxation</t>
  </si>
  <si>
    <t>(8777301)Lower extremity, pelvis and buttocks - Joints - Midtarsal joint - dislocation  [Chopart’s] NFS</t>
  </si>
  <si>
    <t>Lower extremity, pelvis and buttocks - Joints - Midtarsal joint - dislocation  [Chopart’s] NFS</t>
  </si>
  <si>
    <t>(8777311)Lower extremity, pelvis and buttocks - Joints - Midtarsal joint - dislocation  [Chopart’s] - open</t>
  </si>
  <si>
    <t>Lower extremity, pelvis and buttocks - Joints - Midtarsal joint - dislocation  [Chopart’s] - open</t>
  </si>
  <si>
    <t>(8777321)Lower extremity, pelvis and buttocks - Joints - Midtarsal joint - dislocation  [Chopart’s] - no articular cartilage involvement</t>
  </si>
  <si>
    <t>Lower extremity, pelvis and buttocks - Joints - Midtarsal joint - dislocation  [Chopart’s] - no articular cartilage involvement</t>
  </si>
  <si>
    <t>(8777331)Lower extremity, pelvis and buttocks - Joints - Midtarsal joint - dislocation  [Chopart’s] - no articular cartilage involvement - open</t>
  </si>
  <si>
    <t>Lower extremity, pelvis and buttocks - Joints - Midtarsal joint - dislocation  [Chopart’s] - no articular cartilage involvement - open</t>
  </si>
  <si>
    <t>(8777341)Lower extremity, pelvis and buttocks - Joints - Midtarsal joint - dislocation  [Chopart’s] - with articular cartilage involvement</t>
  </si>
  <si>
    <t>Lower extremity, pelvis and buttocks - Joints - Midtarsal joint - dislocation  [Chopart’s] - with articular cartilage involvement</t>
  </si>
  <si>
    <t>(8777351)Lower extremity, pelvis and buttocks - Joints - Midtarsal joint - dislocation  [Chopart’s] - with articular cartilage involvement - open</t>
  </si>
  <si>
    <t>Lower extremity, pelvis and buttocks - Joints - Midtarsal joint - dislocation  [Chopart’s] - with articular cartilage involvement - open</t>
  </si>
  <si>
    <t>(8777891)Lower extremity, pelvis and buttocks - Joints - Midtarsal joint - open</t>
  </si>
  <si>
    <t>Lower extremity, pelvis and buttocks - Joints - Midtarsal joint - open</t>
  </si>
  <si>
    <t>(8777991)Lower extremity, pelvis and buttocks - Joints - Midtarsal joint NFS</t>
  </si>
  <si>
    <t>Lower extremity, pelvis and buttocks - Joints - Midtarsal joint NFS</t>
  </si>
  <si>
    <t>(8780101)Lower extremity, pelvis and buttocks - Joints - Tarsometatarsal joint - sprain</t>
  </si>
  <si>
    <t>Lower extremity, pelvis and buttocks - Joints - Tarsometatarsal joint - sprain</t>
  </si>
  <si>
    <t>(8780201)Lower extremity, pelvis and buttocks - Joints - Tarsometatarsal joint - subluxation</t>
  </si>
  <si>
    <t>Lower extremity, pelvis and buttocks - Joints - Tarsometatarsal joint - subluxation</t>
  </si>
  <si>
    <t>(8780301)Lower extremity, pelvis and buttocks - Joints - Tarsometatarsal joint - dislocation  [Lisfranc] NFS</t>
  </si>
  <si>
    <t>Lower extremity, pelvis and buttocks - Joints - Tarsometatarsal joint - dislocation  [Lisfranc] NFS</t>
  </si>
  <si>
    <t>(8780311)Lower extremity, pelvis and buttocks - Joints - Tarsometatarsal joint - dislocation  [Lisfranc] - open</t>
  </si>
  <si>
    <t>Lower extremity, pelvis and buttocks - Joints - Tarsometatarsal joint - dislocation  [Lisfranc] - open</t>
  </si>
  <si>
    <t>(8780321)Lower extremity, pelvis and buttocks - Joints - Tarsometatarsal joint - dislocation  [Lisfranc] - no articular cartilage involvement</t>
  </si>
  <si>
    <t>Lower extremity, pelvis and buttocks - Joints - Tarsometatarsal joint - dislocation  [Lisfranc] - no articular cartilage involvement</t>
  </si>
  <si>
    <t>(8780331)Lower extremity, pelvis and buttocks - Joints - Tarsometatarsal joint - dislocation  [Lisfranc] - no articular cartilage involvement - open</t>
  </si>
  <si>
    <t>Lower extremity, pelvis and buttocks - Joints - Tarsometatarsal joint - dislocation  [Lisfranc] - no articular cartilage involvement - open</t>
  </si>
  <si>
    <t>(8780341)Lower extremity, pelvis and buttocks - Joints - Tarsometatarsal joint - dislocation  [Lisfranc] - with articular cartilage involvement</t>
  </si>
  <si>
    <t>Lower extremity, pelvis and buttocks - Joints - Tarsometatarsal joint - dislocation  [Lisfranc] - with articular cartilage involvement</t>
  </si>
  <si>
    <t>(8780351)Lower extremity, pelvis and buttocks - Joints - Tarsometatarsal joint - dislocation  [Lisfranc] - with articular cartilage involvement - open</t>
  </si>
  <si>
    <t>Lower extremity, pelvis and buttocks - Joints - Tarsometatarsal joint - dislocation  [Lisfranc] - with articular cartilage involvement - open</t>
  </si>
  <si>
    <t>(8780891)Lower extremity, pelvis and buttocks - Joints - Tarsometatarsal joint - open</t>
  </si>
  <si>
    <t>Lower extremity, pelvis and buttocks - Joints - Tarsometatarsal joint - open</t>
  </si>
  <si>
    <t>(8780991)Lower extremity, pelvis and buttocks - Joints - Tarsometatarsal joint NFS</t>
  </si>
  <si>
    <t>Lower extremity, pelvis and buttocks - Joints - Tarsometatarsal joint NFS</t>
  </si>
  <si>
    <t>(8781501)Lower extremity, pelvis and buttocks - Joints - Metatarsophalangeal or interphalangeal joint - Great Toe NFS</t>
  </si>
  <si>
    <t>Lower extremity, pelvis and buttocks - Joints - Metatarsophalangeal or interphalangeal joint - Great Toe NFS</t>
  </si>
  <si>
    <t>(8781511)Lower extremity, pelvis and buttocks - Joints - Metatarsophalangeal or interphalangeal joint - Great Toe NFS - sprain</t>
  </si>
  <si>
    <t>Lower extremity, pelvis and buttocks - Joints - Metatarsophalangeal or interphalangeal joint - Great Toe NFS - sprain</t>
  </si>
  <si>
    <t>(8781531)Lower extremity, pelvis and buttocks - Joints - Metatarsophalangeal or interphalangeal joint - Great Toe NFS - subluxation</t>
  </si>
  <si>
    <t>Lower extremity, pelvis and buttocks - Joints - Metatarsophalangeal or interphalangeal joint - Great Toe NFS - subluxation</t>
  </si>
  <si>
    <t>(8781541)Lower extremity, pelvis and buttocks - Joints - Metatarsophalangeal or interphalangeal joint - Great Toe NFS - dislocation NFS</t>
  </si>
  <si>
    <t>Lower extremity, pelvis and buttocks - Joints - Metatarsophalangeal or interphalangeal joint - Great Toe NFS - dislocation NFS</t>
  </si>
  <si>
    <t>(8781551)Lower extremity, pelvis and buttocks - Joints - Metatarsophalangeal or interphalangeal joint - Great Toe NFS - dislocation - open</t>
  </si>
  <si>
    <t>Lower extremity, pelvis and buttocks - Joints - Metatarsophalangeal or interphalangeal joint - Great Toe NFS - dislocation - open</t>
  </si>
  <si>
    <t>(8781561)Lower extremity, pelvis and buttocks - Joints - Metatarsophalangeal or interphalangeal joint - Great Toe NFS - dislocation NFS - no articular cartilage involvement</t>
  </si>
  <si>
    <t>Lower extremity, pelvis and buttocks - Joints - Metatarsophalangeal or interphalangeal joint - Great Toe NFS - dislocation NFS - no articular cartilage involvement</t>
  </si>
  <si>
    <t>(8781571)Lower extremity, pelvis and buttocks - Joints - Metatarsophalangeal or interphalangeal joint - Great Toe NFS - dislocation NFS - no articular cartilage involvement - open</t>
  </si>
  <si>
    <t>Lower extremity, pelvis and buttocks - Joints - Metatarsophalangeal or interphalangeal joint - Great Toe NFS - dislocation NFS - no articular cartilage involvement - open</t>
  </si>
  <si>
    <t>(8781581)Lower extremity, pelvis and buttocks - Joints - Metatarsophalangeal or interphalangeal joint - Great Toe NFS - dislocation NFS - with articular cartilage involvement</t>
  </si>
  <si>
    <t>Lower extremity, pelvis and buttocks - Joints - Metatarsophalangeal or interphalangeal joint - Great Toe NFS - dislocation NFS - with articular cartilage involvement</t>
  </si>
  <si>
    <t>(8781591)Lower extremity, pelvis and buttocks - Joints - Metatarsophalangeal or interphalangeal joint - Great Toe NFS - dislocation NFS - with articular cartilage involvement - open</t>
  </si>
  <si>
    <t>Lower extremity, pelvis and buttocks - Joints - Metatarsophalangeal or interphalangeal joint - Great Toe NFS - dislocation NFS - with articular cartilage involvement - open</t>
  </si>
  <si>
    <t>(8781601)Lower extremity, pelvis and buttocks - Joints - Metatarsophalangeal or interphalangeal joint - Other Toe, single or multiple NFS</t>
  </si>
  <si>
    <t>Lower extremity, pelvis and buttocks - Joints - Metatarsophalangeal or interphalangeal joint - Other Toe, single or multiple NFS</t>
  </si>
  <si>
    <t>(8781611)Lower extremity, pelvis and buttocks - Joints - Metatarsophalangeal or interphalangeal joint - Other Toe, single or multiple - sprain</t>
  </si>
  <si>
    <t>Lower extremity, pelvis and buttocks - Joints - Metatarsophalangeal or interphalangeal joint - Other Toe, single or multiple - sprain</t>
  </si>
  <si>
    <t>(8781631)Lower extremity, pelvis and buttocks - Joints - Metatarsophalangeal or interphalangeal joint - Other Toe, single or multiple - subluxation</t>
  </si>
  <si>
    <t>Lower extremity, pelvis and buttocks - Joints - Metatarsophalangeal or interphalangeal joint - Other Toe, single or multiple - subluxation</t>
  </si>
  <si>
    <t>(8781641)Lower extremity, pelvis and buttocks - Joints - Metatarsophalangeal or interphalangeal joint - Other Toe, single or multiple - dislocation NFS</t>
  </si>
  <si>
    <t>Lower extremity, pelvis and buttocks - Joints - Metatarsophalangeal or interphalangeal joint - Other Toe, single or multiple - dislocation NFS</t>
  </si>
  <si>
    <t>(8781651)Lower extremity, pelvis and buttocks - Joints - Metatarsophalangeal or interphalangeal joint - Other Toe, single or multiple - dislocation - open</t>
  </si>
  <si>
    <t>Lower extremity, pelvis and buttocks - Joints - Metatarsophalangeal or interphalangeal joint - Other Toe, single or multiple - dislocation - open</t>
  </si>
  <si>
    <t>(8781661)Lower extremity, pelvis and buttocks - Joints - Metatarsophalangeal or interphalangeal joint - Other Toe, single or multiple - dislocation NFS - no articular cartilage involvement</t>
  </si>
  <si>
    <t>Lower extremity, pelvis and buttocks - Joints - Metatarsophalangeal or interphalangeal joint - Other Toe, single or multiple - dislocation NFS - no articular cartilage involvement</t>
  </si>
  <si>
    <t>(8781671)Lower extremity, pelvis and buttocks - Joints - Metatarsophalangeal or interphalangeal joint - Other Toe, single or multiple - dislocation NFS - no articular cartilage involvement - open</t>
  </si>
  <si>
    <t>Lower extremity, pelvis and buttocks - Joints - Metatarsophalangeal or interphalangeal joint - Other Toe, single or multiple - dislocation NFS - no articular cartilage involvement - open</t>
  </si>
  <si>
    <t>(8781681)Lower extremity, pelvis and buttocks - Joints - Metatarsophalangeal or interphalangeal joint - Other Toe, single or multiple - dislocation NFS - with articular cartilage involvement</t>
  </si>
  <si>
    <t>Lower extremity, pelvis and buttocks - Joints - Metatarsophalangeal or interphalangeal joint - Other Toe, single or multiple - dislocation NFS - with articular cartilage involvement</t>
  </si>
  <si>
    <t>(8781691)Lower extremity, pelvis and buttocks - Joints - Metatarsophalangeal or interphalangeal joint - Other Toe, single or multiple - dislocation NFS - with articular cartilage involvement - open</t>
  </si>
  <si>
    <t>Lower extremity, pelvis and buttocks - Joints - Metatarsophalangeal or interphalangeal joint - Other Toe, single or multiple - dislocation NFS - with articular cartilage involvement - open</t>
  </si>
  <si>
    <t>(8781891)Lower extremity, pelvis and buttocks - Joints - Metatarsophalangeal or interphalangeal joint - open</t>
  </si>
  <si>
    <t>Lower extremity, pelvis and buttocks - Joints - Metatarsophalangeal or interphalangeal joint - open</t>
  </si>
  <si>
    <t>(8781991)Lower extremity, pelvis and buttocks - Joints - Metatarsophalangeal or interphalangeal joint NFS</t>
  </si>
  <si>
    <t>Lower extremity, pelvis and buttocks - Joints - Metatarsophalangeal or interphalangeal joint NFS</t>
  </si>
  <si>
    <t>(9100001)External (skin and thermal injuries) - External - Soft tissue (skin) injury NFS</t>
  </si>
  <si>
    <t>External (skin and thermal injuries) - External - Soft tissue (skin) injury NFS</t>
  </si>
  <si>
    <t>(9102001)External (skin and thermal injuries) - External - Soft tissue (skin) injury - abrasion</t>
  </si>
  <si>
    <t>External (skin and thermal injuries) - External - Soft tissue (skin) injury - abrasion</t>
  </si>
  <si>
    <t>(9104001)External (skin and thermal injuries) - External - Soft tissue (skin) injury - contusion; hematoma</t>
  </si>
  <si>
    <t>External (skin and thermal injuries) - External - Soft tissue (skin) injury - contusion; hematoma</t>
  </si>
  <si>
    <t>(9106001)External (skin and thermal injuries) - External - Soft tissue (skin) injury - laceration</t>
  </si>
  <si>
    <t>External (skin and thermal injuries) - External - Soft tissue (skin) injury - laceration</t>
  </si>
  <si>
    <t>(9108001)External (skin and thermal injuries) - External - Soft tissue (skin) injury - avulsion</t>
  </si>
  <si>
    <t>External (skin and thermal injuries) - External - Soft tissue (skin) injury - avulsion</t>
  </si>
  <si>
    <t>(9120001)External (skin and thermal injuries) - Burns - degree NFS; TBSA NFS</t>
  </si>
  <si>
    <t>External (skin and thermal injuries) - Burns - degree NFS; TBSA NFS</t>
  </si>
  <si>
    <t>(9120021)External (skin and thermal injuries) - Burns - 1st degree; superficial if &gt;1y; any TBSA</t>
  </si>
  <si>
    <t>External (skin and thermal injuries) - Burns - 1st degree; superficial if &gt;1y; any TBSA</t>
  </si>
  <si>
    <t>(9120031)External (skin and thermal injuries) - Burns - 1st degree; superficial  - ≤1y;  ≤50%  TBSA</t>
  </si>
  <si>
    <t>External (skin and thermal injuries) - Burns - 1st degree; superficial  - ≤1y;  ≤50%  TBSA</t>
  </si>
  <si>
    <t>(9120042)External (skin and thermal injuries) - Burns - 1st degree; superficial - ≤1y; &gt;50% TBSA</t>
  </si>
  <si>
    <t>External (skin and thermal injuries) - Burns - 1st degree; superficial - ≤1y; &gt;50% TBSA</t>
  </si>
  <si>
    <t>(9120061)External (skin and thermal injuries) - Burns - 2nd degree; partial thickness; &lt;10% TBSA</t>
  </si>
  <si>
    <t>External (skin and thermal injuries) - Burns - 2nd degree; partial thickness; &lt;10% TBSA</t>
  </si>
  <si>
    <t>(9120071)External (skin and thermal injuries) - Burns - 3rd degree; full thickness; ≤100cm2 [face ≤25cm2] TBSA</t>
  </si>
  <si>
    <t>External (skin and thermal injuries) - Burns - 3rd degree; full thickness; ≤100cm2 [face ≤25cm2] TBSA</t>
  </si>
  <si>
    <t>(9120082)External (skin and thermal injuries) - Burns -3rd degree; full thickness; &gt;100cm2; &lt;10% [face &gt;25cm2] TBSA</t>
  </si>
  <si>
    <t>External (skin and thermal injuries) - Burns -3rd degree; full thickness; &gt;100cm2; &lt;10% [face &gt;25cm2] TBSA</t>
  </si>
  <si>
    <t>(9120122)External (skin and thermal injuries) - Burns - 2nd or 3rd degree; partial or full thickness  10-19% TBSA</t>
  </si>
  <si>
    <t>External (skin and thermal injuries) - Burns - 2nd or 3rd degree; partial or full thickness  10-19% TBSA</t>
  </si>
  <si>
    <t>(9120143)External (skin and thermal injuries) - Burns - 2nd or 3rd degree; partial or full thickness; - &lt;5y; 10-19% TBSA</t>
  </si>
  <si>
    <t>External (skin and thermal injuries) - Burns - 2nd or 3rd degree; partial or full thickness; - &lt;5y; 10-19% TBSA</t>
  </si>
  <si>
    <t>(9120183)External (skin and thermal injuries) - Burns - 2nd or 3rd degree; partial or full thickness;  20-29% TBSA</t>
  </si>
  <si>
    <t>External (skin and thermal injuries) - Burns - 2nd or 3rd degree; partial or full thickness;  20-29% TBSA</t>
  </si>
  <si>
    <t>(9120204)External (skin and thermal injuries) - Burns - 2nd or 3rd degree; partial or full thickness; - &lt;5y; 20-29% TBSA</t>
  </si>
  <si>
    <t>External (skin and thermal injuries) - Burns - 2nd or 3rd degree; partial or full thickness; - &lt;5y; 20-29% TBSA</t>
  </si>
  <si>
    <t>(9120244)External (skin and thermal injuries) - Burns - 2nd or 3rd degree; partial or full thickness; 30-39% TBSA</t>
  </si>
  <si>
    <t>External (skin and thermal injuries) - Burns - 2nd or 3rd degree; partial or full thickness; 30-39% TBSA</t>
  </si>
  <si>
    <t>(9120265)External (skin and thermal injuries) - Burns - 2nd or 3rd degree; partial or full thickness; - &lt;5y; 30-39% TBSA</t>
  </si>
  <si>
    <t>External (skin and thermal injuries) - Burns - 2nd or 3rd degree; partial or full thickness; - &lt;5y; 30-39% TBSA</t>
  </si>
  <si>
    <t>(9120305)External (skin and thermal injuries) - Burns - 2nd or 3rd degree; partial or full thickness; 40-89% TBSA</t>
  </si>
  <si>
    <t>External (skin and thermal injuries) - Burns - 2nd or 3rd degree; partial or full thickness; 40-89% TBSA</t>
  </si>
  <si>
    <t>(9120326)External (skin and thermal injuries) - Burns - 2nd or 3rd degree; partial or full thickness including incineration ≤90% TBSA</t>
  </si>
  <si>
    <t>External (skin and thermal injuries) - Burns - 2nd or 3rd degree; partial or full thickness including incineration ≤90% TBSA</t>
  </si>
  <si>
    <t>(9140001)External (skin and thermal injuries) - External - Degloving injury</t>
  </si>
  <si>
    <t>External (skin and thermal injuries) - External - Degloving injury</t>
  </si>
  <si>
    <t>(9150001)External (skin and thermal injuries) - External - Frostbite NFS</t>
  </si>
  <si>
    <t>External (skin and thermal injuries) - External - Frostbite NFS</t>
  </si>
  <si>
    <t>(9150021)External (skin and thermal injuries) - External - Frostbite - 1st degree; superficial</t>
  </si>
  <si>
    <t>External (skin and thermal injuries) - External - Frostbite - 1st degree; superficial</t>
  </si>
  <si>
    <t>(9150042)External (skin and thermal injuries) - External - Frostbite - deep; full thickness</t>
  </si>
  <si>
    <t>External (skin and thermal injuries) - External - Frostbite - deep; full thickness</t>
  </si>
  <si>
    <t>(9150063)External (skin and thermal injuries) - External - Frostbite - deep; full thickness - multiple body sites e.g., fingers, toes, ears</t>
  </si>
  <si>
    <t>External (skin and thermal injuries) - External - Frostbite - deep; full thickness - multiple body sites e.g., fingers, toes, ears</t>
  </si>
  <si>
    <t>(9160001)External (skin and thermal injuries) - External - Penetrating injury</t>
  </si>
  <si>
    <t>External (skin and thermal injuries) - External - Penetrating injury</t>
  </si>
  <si>
    <t>LEEG</t>
  </si>
  <si>
    <t>Referentielijst</t>
  </si>
  <si>
    <t>Extra toelichting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</si>
</sst>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413]d\ mmmm\ yyyy;@"/>
  </numFmts>
  <fonts count="51" x14ac:knownFonts="1">
    <font>
      <sz val="11"/>
      <color theme="1"/>
      <name val="Calibri"/>
      <family val="2"/>
      <scheme val="minor"/>
    </font>
    <font>
      <b/>
      <sz val="10"/>
      <color rgb="FF000000"/>
      <name val="Arial"/>
      <family val="2"/>
    </font>
    <font>
      <sz val="11"/>
      <color rgb="FF9C0006"/>
      <name val="Calibri"/>
      <family val="2"/>
      <scheme val="minor"/>
    </font>
    <font>
      <sz val="10"/>
      <color rgb="FF000000"/>
      <name val="Arial"/>
      <family val="2"/>
    </font>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sz val="10"/>
      <name val="Arial"/>
      <family val="2"/>
    </font>
    <font>
      <sz val="12"/>
      <color theme="1"/>
      <name val="Calibri"/>
      <family val="2"/>
      <scheme val="minor"/>
    </font>
    <font>
      <sz val="10"/>
      <color theme="1"/>
      <name val="Arial"/>
      <family val="2"/>
    </font>
    <font>
      <u/>
      <sz val="11"/>
      <color theme="10"/>
      <name val="Calibri"/>
      <family val="2"/>
      <scheme val="minor"/>
    </font>
    <font>
      <b/>
      <sz val="14"/>
      <color theme="1"/>
      <name val="Arial"/>
      <family val="2"/>
    </font>
    <font>
      <b/>
      <sz val="10"/>
      <color theme="1"/>
      <name val="Arial"/>
      <family val="2"/>
    </font>
    <font>
      <u/>
      <sz val="10"/>
      <color theme="10"/>
      <name val="Arial"/>
      <family val="2"/>
    </font>
    <font>
      <b/>
      <sz val="12"/>
      <color rgb="FF000000"/>
      <name val="Arial"/>
      <family val="2"/>
    </font>
    <font>
      <sz val="9"/>
      <name val="Arial"/>
      <family val="2"/>
    </font>
    <font>
      <b/>
      <sz val="9"/>
      <color rgb="FF000000"/>
      <name val="Arial"/>
      <family val="2"/>
    </font>
    <font>
      <sz val="9"/>
      <color rgb="FF000000"/>
      <name val="Arial"/>
      <family val="2"/>
    </font>
    <font>
      <sz val="9"/>
      <color rgb="FF000000"/>
      <name val="Segoe UI"/>
      <family val="2"/>
    </font>
    <font>
      <sz val="11"/>
      <color rgb="FF000000"/>
      <name val="Calibri"/>
      <family val="2"/>
    </font>
    <font>
      <sz val="9"/>
      <color rgb="FF000000"/>
      <name val="Calibri"/>
      <family val="2"/>
    </font>
    <font>
      <sz val="9"/>
      <color theme="1"/>
      <name val="Calibri"/>
      <family val="2"/>
      <scheme val="minor"/>
    </font>
    <font>
      <sz val="11"/>
      <color theme="1"/>
      <name val="Calibri"/>
      <family val="2"/>
    </font>
    <font>
      <b/>
      <i/>
      <sz val="9"/>
      <color rgb="FF000000"/>
      <name val="Arial"/>
      <family val="2"/>
    </font>
    <font>
      <sz val="9"/>
      <color theme="1"/>
      <name val="Arial"/>
      <family val="2"/>
    </font>
    <font>
      <sz val="8"/>
      <name val="Calibri"/>
      <family val="2"/>
      <scheme val="minor"/>
    </font>
    <font>
      <i/>
      <sz val="10"/>
      <color theme="1"/>
      <name val="Arial"/>
      <family val="2"/>
    </font>
    <font>
      <b/>
      <sz val="9"/>
      <name val="Arial"/>
      <family val="2"/>
    </font>
    <font>
      <sz val="12"/>
      <color rgb="FF000000"/>
      <name val="Calibri"/>
      <family val="2"/>
    </font>
    <font>
      <sz val="11"/>
      <color theme="1"/>
      <name val="Arial"/>
      <family val="2"/>
    </font>
    <font>
      <i/>
      <sz val="9"/>
      <color theme="1"/>
      <name val="Arial"/>
      <family val="2"/>
    </font>
    <font>
      <i/>
      <sz val="9"/>
      <name val="Arial"/>
      <family val="2"/>
    </font>
    <font>
      <sz val="9"/>
      <color theme="0" tint="-0.34998626667073579"/>
      <name val="Arial"/>
      <family val="2"/>
    </font>
    <font>
      <sz val="11"/>
      <color rgb="FF000000"/>
      <name val="Calibri"/>
      <family val="2"/>
      <scheme val="minor"/>
    </font>
    <font>
      <b/>
      <sz val="10"/>
      <color rgb="FF000000"/>
      <name val="Arial"/>
    </font>
    <font>
      <sz val="10"/>
      <color rgb="FF000000"/>
      <name val="Arial"/>
    </font>
    <font>
      <sz val="9"/>
      <color rgb="FF242424"/>
      <name val="Arial"/>
    </font>
  </fonts>
  <fills count="47">
    <fill>
      <patternFill patternType="none"/>
    </fill>
    <fill>
      <patternFill patternType="gray125"/>
    </fill>
    <fill>
      <patternFill patternType="solid">
        <fgColor rgb="FF2DC87D"/>
        <bgColor indexed="64"/>
      </patternFill>
    </fill>
    <fill>
      <patternFill patternType="solid">
        <fgColor rgb="FFFFFFFF"/>
        <bgColor indexed="64"/>
      </patternFill>
    </fill>
    <fill>
      <patternFill patternType="solid">
        <fgColor rgb="FFFFC7CE"/>
      </patternFill>
    </fill>
    <fill>
      <patternFill patternType="solid">
        <fgColor rgb="FFFFFFFF"/>
        <bgColor rgb="FF000000"/>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2DC87D"/>
        <bgColor rgb="FF000000"/>
      </patternFill>
    </fill>
    <fill>
      <patternFill patternType="solid">
        <fgColor rgb="FFC6E0B4"/>
        <bgColor rgb="FF000000"/>
      </patternFill>
    </fill>
    <fill>
      <patternFill patternType="solid">
        <fgColor theme="9" tint="0.59999389629810485"/>
        <bgColor rgb="FF000000"/>
      </patternFill>
    </fill>
    <fill>
      <patternFill patternType="solid">
        <fgColor theme="9" tint="0.59999389629810485"/>
        <bgColor indexed="64"/>
      </patternFill>
    </fill>
    <fill>
      <patternFill patternType="solid">
        <fgColor rgb="FFFFFFB9"/>
        <bgColor indexed="64"/>
      </patternFill>
    </fill>
    <fill>
      <patternFill patternType="solid">
        <fgColor theme="0" tint="-0.14999847407452621"/>
        <bgColor indexed="64"/>
      </patternFill>
    </fill>
    <fill>
      <patternFill patternType="solid">
        <fgColor rgb="FF9BC2E6"/>
        <bgColor indexed="64"/>
      </patternFill>
    </fill>
    <fill>
      <patternFill patternType="solid">
        <fgColor rgb="FFD9D9D9"/>
        <bgColor rgb="FF000000"/>
      </patternFill>
    </fill>
    <fill>
      <patternFill patternType="solid">
        <fgColor rgb="FFA6C9EC"/>
        <bgColor rgb="FF000000"/>
      </patternFill>
    </fill>
    <fill>
      <patternFill patternType="solid">
        <fgColor rgb="FFFFFFAB"/>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68">
    <xf numFmtId="0" fontId="0" fillId="0" borderId="0"/>
    <xf numFmtId="0" fontId="2" fillId="4" borderId="0" applyNumberFormat="0" applyBorder="0" applyAlignment="0" applyProtection="0"/>
    <xf numFmtId="0" fontId="4" fillId="0" borderId="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7" borderId="0" applyNumberFormat="0" applyBorder="0" applyAlignment="0" applyProtection="0"/>
    <xf numFmtId="0" fontId="11" fillId="9" borderId="6" applyNumberFormat="0" applyAlignment="0" applyProtection="0"/>
    <xf numFmtId="0" fontId="12" fillId="10" borderId="7" applyNumberFormat="0" applyAlignment="0" applyProtection="0"/>
    <xf numFmtId="0" fontId="13" fillId="10" borderId="6" applyNumberFormat="0" applyAlignment="0" applyProtection="0"/>
    <xf numFmtId="0" fontId="14" fillId="0" borderId="8" applyNumberFormat="0" applyFill="0" applyAlignment="0" applyProtection="0"/>
    <xf numFmtId="0" fontId="15" fillId="11" borderId="9" applyNumberFormat="0" applyAlignment="0" applyProtection="0"/>
    <xf numFmtId="0" fontId="16" fillId="0" borderId="0" applyNumberFormat="0" applyFill="0" applyBorder="0" applyAlignment="0" applyProtection="0"/>
    <xf numFmtId="0" fontId="5" fillId="12" borderId="10" applyNumberFormat="0" applyFon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9"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9"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9"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9"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9"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20" fillId="8" borderId="0" applyNumberFormat="0" applyBorder="0" applyAlignment="0" applyProtection="0"/>
    <xf numFmtId="0" fontId="19" fillId="16" borderId="0" applyNumberFormat="0" applyBorder="0" applyAlignment="0" applyProtection="0"/>
    <xf numFmtId="0" fontId="19" fillId="20" borderId="0" applyNumberFormat="0" applyBorder="0" applyAlignment="0" applyProtection="0"/>
    <xf numFmtId="0" fontId="19" fillId="24" borderId="0" applyNumberFormat="0" applyBorder="0" applyAlignment="0" applyProtection="0"/>
    <xf numFmtId="0" fontId="19" fillId="28" borderId="0" applyNumberFormat="0" applyBorder="0" applyAlignment="0" applyProtection="0"/>
    <xf numFmtId="0" fontId="19" fillId="32" borderId="0" applyNumberFormat="0" applyBorder="0" applyAlignment="0" applyProtection="0"/>
    <xf numFmtId="0" fontId="19" fillId="36" borderId="0" applyNumberFormat="0" applyBorder="0" applyAlignment="0" applyProtection="0"/>
    <xf numFmtId="0" fontId="21" fillId="0" borderId="0"/>
    <xf numFmtId="0" fontId="22" fillId="0" borderId="0"/>
    <xf numFmtId="0" fontId="4"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0" fontId="5" fillId="0" borderId="0"/>
    <xf numFmtId="0" fontId="4" fillId="0" borderId="0"/>
    <xf numFmtId="0" fontId="4" fillId="0" borderId="0"/>
    <xf numFmtId="0" fontId="4" fillId="0" borderId="0"/>
    <xf numFmtId="0" fontId="4" fillId="0" borderId="0"/>
    <xf numFmtId="0" fontId="5" fillId="0" borderId="0"/>
    <xf numFmtId="0" fontId="24" fillId="0" borderId="0" applyNumberFormat="0" applyFill="0" applyBorder="0" applyAlignment="0" applyProtection="0"/>
    <xf numFmtId="0" fontId="24" fillId="0" borderId="0" applyNumberFormat="0" applyFill="0" applyBorder="0" applyAlignment="0" applyProtection="0"/>
    <xf numFmtId="0" fontId="4" fillId="0" borderId="0"/>
    <xf numFmtId="0" fontId="42" fillId="0" borderId="0"/>
    <xf numFmtId="0" fontId="22" fillId="0" borderId="0"/>
    <xf numFmtId="0" fontId="4" fillId="0" borderId="0"/>
    <xf numFmtId="0" fontId="4" fillId="0" borderId="0"/>
    <xf numFmtId="0" fontId="20" fillId="8" borderId="0" applyNumberFormat="0" applyBorder="0" applyAlignment="0" applyProtection="0"/>
    <xf numFmtId="0" fontId="43" fillId="0" borderId="0"/>
    <xf numFmtId="0" fontId="4" fillId="0" borderId="0"/>
  </cellStyleXfs>
  <cellXfs count="200">
    <xf numFmtId="0" fontId="0" fillId="0" borderId="0" xfId="0"/>
    <xf numFmtId="0" fontId="25" fillId="0" borderId="0" xfId="57" applyFont="1"/>
    <xf numFmtId="0" fontId="23" fillId="0" borderId="0" xfId="57" applyFont="1"/>
    <xf numFmtId="0" fontId="27" fillId="0" borderId="0" xfId="58" applyFont="1"/>
    <xf numFmtId="0" fontId="23" fillId="0" borderId="0" xfId="57" applyFont="1" applyAlignment="1">
      <alignment vertical="center" wrapText="1"/>
    </xf>
    <xf numFmtId="0" fontId="26" fillId="0" borderId="1" xfId="57" applyFont="1" applyBorder="1" applyAlignment="1">
      <alignment vertical="center" wrapText="1"/>
    </xf>
    <xf numFmtId="0" fontId="23" fillId="0" borderId="1" xfId="57" applyFont="1" applyBorder="1" applyAlignment="1">
      <alignment vertical="center" wrapText="1"/>
    </xf>
    <xf numFmtId="0" fontId="23" fillId="0" borderId="0" xfId="57" applyFont="1" applyAlignment="1">
      <alignment horizontal="left"/>
    </xf>
    <xf numFmtId="0" fontId="23" fillId="0" borderId="0" xfId="57" applyFont="1" applyAlignment="1">
      <alignment horizontal="left" vertical="top" wrapText="1"/>
    </xf>
    <xf numFmtId="0" fontId="1" fillId="2" borderId="1" xfId="57" applyFont="1" applyFill="1" applyBorder="1" applyAlignment="1">
      <alignment horizontal="left" vertical="center" wrapText="1"/>
    </xf>
    <xf numFmtId="0" fontId="1" fillId="2" borderId="1" xfId="57" applyFont="1" applyFill="1" applyBorder="1" applyAlignment="1">
      <alignment vertical="center" wrapText="1"/>
    </xf>
    <xf numFmtId="0" fontId="23" fillId="0" borderId="1" xfId="57" applyFont="1" applyBorder="1" applyAlignment="1">
      <alignment horizontal="left" vertical="center" wrapText="1"/>
    </xf>
    <xf numFmtId="0" fontId="1" fillId="2" borderId="2" xfId="57" applyFont="1" applyFill="1" applyBorder="1" applyAlignment="1">
      <alignment vertical="center" wrapText="1"/>
    </xf>
    <xf numFmtId="0" fontId="23" fillId="6" borderId="1" xfId="57" applyFont="1" applyFill="1" applyBorder="1" applyAlignment="1">
      <alignment horizontal="left" vertical="center" wrapText="1"/>
    </xf>
    <xf numFmtId="0" fontId="1" fillId="2" borderId="15" xfId="57" applyFont="1" applyFill="1" applyBorder="1" applyAlignment="1">
      <alignment horizontal="left" vertical="center" wrapText="1"/>
    </xf>
    <xf numFmtId="0" fontId="23" fillId="0" borderId="1" xfId="57" applyFont="1" applyBorder="1" applyAlignment="1">
      <alignment horizontal="left" vertical="center"/>
    </xf>
    <xf numFmtId="0" fontId="3" fillId="3" borderId="1" xfId="57" applyFont="1" applyFill="1" applyBorder="1" applyAlignment="1">
      <alignment horizontal="left" vertical="center"/>
    </xf>
    <xf numFmtId="0" fontId="23" fillId="0" borderId="0" xfId="57" applyFont="1" applyAlignment="1">
      <alignment wrapText="1"/>
    </xf>
    <xf numFmtId="0" fontId="1" fillId="37" borderId="1" xfId="57" applyFont="1" applyFill="1" applyBorder="1" applyAlignment="1">
      <alignment horizontal="left" vertical="center" wrapText="1"/>
    </xf>
    <xf numFmtId="0" fontId="1" fillId="37" borderId="1" xfId="57" applyFont="1" applyFill="1" applyBorder="1" applyAlignment="1">
      <alignment horizontal="left" vertical="center"/>
    </xf>
    <xf numFmtId="0" fontId="30" fillId="37" borderId="1" xfId="57" applyFont="1" applyFill="1" applyBorder="1" applyAlignment="1">
      <alignment vertical="center" wrapText="1"/>
    </xf>
    <xf numFmtId="0" fontId="1" fillId="37" borderId="2" xfId="57" applyFont="1" applyFill="1" applyBorder="1" applyAlignment="1">
      <alignment horizontal="left" vertical="center" wrapText="1"/>
    </xf>
    <xf numFmtId="0" fontId="36" fillId="0" borderId="0" xfId="57" applyFont="1"/>
    <xf numFmtId="0" fontId="37" fillId="38" borderId="1" xfId="57" applyFont="1" applyFill="1" applyBorder="1" applyAlignment="1">
      <alignment horizontal="left" vertical="center"/>
    </xf>
    <xf numFmtId="0" fontId="37" fillId="38" borderId="1" xfId="57" applyFont="1" applyFill="1" applyBorder="1" applyAlignment="1">
      <alignment horizontal="left" vertical="center" wrapText="1"/>
    </xf>
    <xf numFmtId="0" fontId="31" fillId="5" borderId="1" xfId="57" applyFont="1" applyFill="1" applyBorder="1" applyAlignment="1">
      <alignment horizontal="left" vertical="center"/>
    </xf>
    <xf numFmtId="0" fontId="31" fillId="5" borderId="1" xfId="57" applyFont="1" applyFill="1" applyBorder="1" applyAlignment="1">
      <alignment horizontal="left" vertical="center" wrapText="1"/>
    </xf>
    <xf numFmtId="0" fontId="36" fillId="0" borderId="0" xfId="57" applyFont="1" applyAlignment="1">
      <alignment wrapText="1"/>
    </xf>
    <xf numFmtId="0" fontId="1" fillId="2" borderId="1" xfId="57" applyFont="1" applyFill="1" applyBorder="1" applyAlignment="1">
      <alignment horizontal="left" vertical="center"/>
    </xf>
    <xf numFmtId="0" fontId="5" fillId="0" borderId="0" xfId="57"/>
    <xf numFmtId="0" fontId="29" fillId="3" borderId="1" xfId="57" applyFont="1" applyFill="1" applyBorder="1" applyAlignment="1">
      <alignment horizontal="left" vertical="center"/>
    </xf>
    <xf numFmtId="0" fontId="29" fillId="3" borderId="1" xfId="57" applyFont="1" applyFill="1" applyBorder="1" applyAlignment="1">
      <alignment horizontal="left" vertical="center" wrapText="1"/>
    </xf>
    <xf numFmtId="0" fontId="30" fillId="2" borderId="16" xfId="57" applyFont="1" applyFill="1" applyBorder="1" applyAlignment="1">
      <alignment vertical="center"/>
    </xf>
    <xf numFmtId="49" fontId="5" fillId="0" borderId="0" xfId="57" applyNumberFormat="1"/>
    <xf numFmtId="0" fontId="31" fillId="0" borderId="12" xfId="57" applyFont="1" applyBorder="1" applyAlignment="1">
      <alignment wrapText="1"/>
    </xf>
    <xf numFmtId="49" fontId="31" fillId="0" borderId="1" xfId="57" applyNumberFormat="1" applyFont="1" applyBorder="1" applyAlignment="1">
      <alignment wrapText="1"/>
    </xf>
    <xf numFmtId="0" fontId="31" fillId="0" borderId="18" xfId="57" applyFont="1" applyBorder="1" applyAlignment="1">
      <alignment wrapText="1"/>
    </xf>
    <xf numFmtId="0" fontId="32" fillId="0" borderId="18" xfId="57" applyFont="1" applyBorder="1" applyAlignment="1">
      <alignment wrapText="1"/>
    </xf>
    <xf numFmtId="49" fontId="31" fillId="0" borderId="12" xfId="57" applyNumberFormat="1" applyFont="1" applyBorder="1" applyAlignment="1">
      <alignment wrapText="1"/>
    </xf>
    <xf numFmtId="0" fontId="29" fillId="0" borderId="0" xfId="57" applyFont="1" applyAlignment="1">
      <alignment wrapText="1"/>
    </xf>
    <xf numFmtId="0" fontId="31" fillId="0" borderId="14" xfId="57" applyFont="1" applyBorder="1" applyAlignment="1">
      <alignment wrapText="1"/>
    </xf>
    <xf numFmtId="0" fontId="33" fillId="0" borderId="0" xfId="57" applyFont="1" applyAlignment="1">
      <alignment wrapText="1"/>
    </xf>
    <xf numFmtId="49" fontId="33" fillId="0" borderId="0" xfId="57" applyNumberFormat="1" applyFont="1" applyAlignment="1">
      <alignment wrapText="1"/>
    </xf>
    <xf numFmtId="0" fontId="34" fillId="0" borderId="0" xfId="57" applyFont="1" applyAlignment="1">
      <alignment wrapText="1"/>
    </xf>
    <xf numFmtId="0" fontId="5" fillId="0" borderId="0" xfId="57" applyAlignment="1">
      <alignment wrapText="1"/>
    </xf>
    <xf numFmtId="0" fontId="35" fillId="0" borderId="0" xfId="57" applyFont="1"/>
    <xf numFmtId="0" fontId="38" fillId="0" borderId="1" xfId="57" applyFont="1" applyBorder="1"/>
    <xf numFmtId="0" fontId="31" fillId="39" borderId="1" xfId="57" applyFont="1" applyFill="1" applyBorder="1" applyAlignment="1">
      <alignment horizontal="left" vertical="center" wrapText="1"/>
    </xf>
    <xf numFmtId="0" fontId="37" fillId="39" borderId="1" xfId="57" applyFont="1" applyFill="1" applyBorder="1" applyAlignment="1">
      <alignment horizontal="left" vertical="center" wrapText="1"/>
    </xf>
    <xf numFmtId="49" fontId="1" fillId="37" borderId="1" xfId="57" applyNumberFormat="1" applyFont="1" applyFill="1" applyBorder="1" applyAlignment="1">
      <alignment horizontal="left" vertical="center"/>
    </xf>
    <xf numFmtId="2" fontId="38" fillId="0" borderId="1" xfId="57" applyNumberFormat="1" applyFont="1" applyBorder="1"/>
    <xf numFmtId="0" fontId="37" fillId="39" borderId="1" xfId="57" applyFont="1" applyFill="1" applyBorder="1" applyAlignment="1">
      <alignment horizontal="left" vertical="center"/>
    </xf>
    <xf numFmtId="49" fontId="38" fillId="0" borderId="1" xfId="57" applyNumberFormat="1" applyFont="1" applyBorder="1"/>
    <xf numFmtId="0" fontId="0" fillId="0" borderId="0" xfId="0" applyAlignment="1">
      <alignment wrapText="1"/>
    </xf>
    <xf numFmtId="0" fontId="38" fillId="0" borderId="1" xfId="57" applyFont="1" applyBorder="1" applyAlignment="1">
      <alignment wrapText="1"/>
    </xf>
    <xf numFmtId="49" fontId="31" fillId="5" borderId="1" xfId="57" applyNumberFormat="1" applyFont="1" applyFill="1" applyBorder="1" applyAlignment="1">
      <alignment horizontal="left" vertical="center" wrapText="1"/>
    </xf>
    <xf numFmtId="0" fontId="1" fillId="37" borderId="2" xfId="0" applyFont="1" applyFill="1" applyBorder="1" applyAlignment="1">
      <alignment horizontal="left" vertical="center" wrapText="1"/>
    </xf>
    <xf numFmtId="14" fontId="31" fillId="0" borderId="18" xfId="57" applyNumberFormat="1" applyFont="1" applyBorder="1" applyAlignment="1">
      <alignment wrapText="1"/>
    </xf>
    <xf numFmtId="14" fontId="33" fillId="0" borderId="0" xfId="57" applyNumberFormat="1" applyFont="1" applyAlignment="1">
      <alignment wrapText="1"/>
    </xf>
    <xf numFmtId="49" fontId="23" fillId="0" borderId="0" xfId="57" applyNumberFormat="1" applyFont="1"/>
    <xf numFmtId="14" fontId="23" fillId="0" borderId="0" xfId="57" applyNumberFormat="1" applyFont="1"/>
    <xf numFmtId="16" fontId="23" fillId="0" borderId="0" xfId="57" applyNumberFormat="1" applyFont="1"/>
    <xf numFmtId="17" fontId="23" fillId="0" borderId="0" xfId="57" applyNumberFormat="1" applyFont="1"/>
    <xf numFmtId="14" fontId="3" fillId="3" borderId="1" xfId="57" applyNumberFormat="1" applyFont="1" applyFill="1" applyBorder="1" applyAlignment="1">
      <alignment horizontal="left" vertical="center"/>
    </xf>
    <xf numFmtId="0" fontId="23" fillId="0" borderId="0" xfId="57" applyFont="1" applyAlignment="1">
      <alignment horizontal="left" vertical="center"/>
    </xf>
    <xf numFmtId="0" fontId="1" fillId="2" borderId="1" xfId="0" applyFont="1" applyFill="1" applyBorder="1" applyAlignment="1">
      <alignment horizontal="left" vertical="center"/>
    </xf>
    <xf numFmtId="0" fontId="31" fillId="6" borderId="1" xfId="0" applyFont="1" applyFill="1" applyBorder="1" applyAlignment="1">
      <alignment horizontal="left" vertical="center"/>
    </xf>
    <xf numFmtId="0" fontId="37" fillId="40" borderId="1" xfId="0" applyFont="1" applyFill="1" applyBorder="1" applyAlignment="1">
      <alignment horizontal="left" vertical="center"/>
    </xf>
    <xf numFmtId="0" fontId="27" fillId="0" borderId="0" xfId="59" applyFont="1"/>
    <xf numFmtId="49" fontId="3" fillId="3" borderId="1" xfId="57" applyNumberFormat="1" applyFont="1" applyFill="1" applyBorder="1" applyAlignment="1">
      <alignment horizontal="left" vertical="center"/>
    </xf>
    <xf numFmtId="0" fontId="23" fillId="0" borderId="14" xfId="57" applyFont="1" applyBorder="1" applyAlignment="1">
      <alignment horizontal="left" vertical="center" wrapText="1"/>
    </xf>
    <xf numFmtId="0" fontId="29" fillId="3" borderId="1" xfId="0" applyFont="1" applyFill="1" applyBorder="1" applyAlignment="1">
      <alignment horizontal="left" vertical="center"/>
    </xf>
    <xf numFmtId="0" fontId="31" fillId="0" borderId="1" xfId="57" applyFont="1" applyBorder="1" applyAlignment="1">
      <alignment horizontal="left" vertical="center"/>
    </xf>
    <xf numFmtId="0" fontId="31" fillId="0" borderId="1" xfId="57" applyFont="1" applyBorder="1" applyAlignment="1">
      <alignment horizontal="left" vertical="center" wrapText="1"/>
    </xf>
    <xf numFmtId="0" fontId="31" fillId="0" borderId="1" xfId="0" applyFont="1" applyBorder="1" applyAlignment="1">
      <alignment horizontal="left" vertical="center"/>
    </xf>
    <xf numFmtId="49" fontId="29" fillId="0" borderId="1" xfId="57" quotePrefix="1" applyNumberFormat="1" applyFont="1" applyBorder="1" applyProtection="1">
      <protection locked="0"/>
    </xf>
    <xf numFmtId="0" fontId="38" fillId="0" borderId="0" xfId="57" applyFont="1" applyAlignment="1">
      <alignment horizontal="left" vertical="center"/>
    </xf>
    <xf numFmtId="0" fontId="3" fillId="0" borderId="1" xfId="57" applyFont="1" applyBorder="1" applyAlignment="1">
      <alignment horizontal="left" vertical="center"/>
    </xf>
    <xf numFmtId="49" fontId="3" fillId="0" borderId="1" xfId="57" applyNumberFormat="1" applyFont="1" applyBorder="1" applyAlignment="1">
      <alignment horizontal="left" vertical="center"/>
    </xf>
    <xf numFmtId="14" fontId="3" fillId="0" borderId="1" xfId="57" applyNumberFormat="1" applyFont="1" applyBorder="1" applyAlignment="1">
      <alignment horizontal="left" vertical="center"/>
    </xf>
    <xf numFmtId="14" fontId="1" fillId="2" borderId="1" xfId="57" applyNumberFormat="1" applyFont="1" applyFill="1" applyBorder="1" applyAlignment="1">
      <alignment horizontal="left" vertical="center"/>
    </xf>
    <xf numFmtId="14" fontId="5" fillId="0" borderId="0" xfId="57" applyNumberFormat="1"/>
    <xf numFmtId="49" fontId="31" fillId="0" borderId="1" xfId="0" applyNumberFormat="1" applyFont="1" applyBorder="1"/>
    <xf numFmtId="0" fontId="31" fillId="0" borderId="1" xfId="0" applyFont="1" applyBorder="1"/>
    <xf numFmtId="14" fontId="31" fillId="43" borderId="22" xfId="0" applyNumberFormat="1" applyFont="1" applyFill="1" applyBorder="1" applyAlignment="1">
      <alignment horizontal="right"/>
    </xf>
    <xf numFmtId="49" fontId="31" fillId="0" borderId="1" xfId="0" applyNumberFormat="1" applyFont="1" applyBorder="1" applyAlignment="1">
      <alignment horizontal="left"/>
    </xf>
    <xf numFmtId="0" fontId="31" fillId="0" borderId="24" xfId="0" applyFont="1" applyBorder="1" applyAlignment="1">
      <alignment horizontal="left"/>
    </xf>
    <xf numFmtId="0" fontId="31" fillId="0" borderId="14" xfId="0" applyFont="1" applyBorder="1" applyAlignment="1">
      <alignment horizontal="right"/>
    </xf>
    <xf numFmtId="0" fontId="31" fillId="0" borderId="14" xfId="0" applyFont="1" applyBorder="1" applyAlignment="1">
      <alignment horizontal="left"/>
    </xf>
    <xf numFmtId="14" fontId="31" fillId="0" borderId="14" xfId="0" applyNumberFormat="1" applyFont="1" applyBorder="1" applyAlignment="1">
      <alignment horizontal="right"/>
    </xf>
    <xf numFmtId="0" fontId="31" fillId="0" borderId="25" xfId="0" applyFont="1" applyBorder="1" applyAlignment="1">
      <alignment horizontal="left"/>
    </xf>
    <xf numFmtId="0" fontId="31" fillId="0" borderId="18" xfId="0" applyFont="1" applyBorder="1" applyAlignment="1">
      <alignment horizontal="right"/>
    </xf>
    <xf numFmtId="0" fontId="31" fillId="0" borderId="18" xfId="0" applyFont="1" applyBorder="1" applyAlignment="1">
      <alignment horizontal="left"/>
    </xf>
    <xf numFmtId="14" fontId="31" fillId="0" borderId="18" xfId="0" applyNumberFormat="1" applyFont="1" applyBorder="1" applyAlignment="1">
      <alignment horizontal="right"/>
    </xf>
    <xf numFmtId="0" fontId="5" fillId="43" borderId="29" xfId="57" applyFill="1" applyBorder="1"/>
    <xf numFmtId="0" fontId="5" fillId="43" borderId="26" xfId="57" applyFill="1" applyBorder="1"/>
    <xf numFmtId="0" fontId="46" fillId="0" borderId="30" xfId="0" quotePrefix="1" applyFont="1" applyBorder="1"/>
    <xf numFmtId="0" fontId="5" fillId="0" borderId="27" xfId="57" applyBorder="1"/>
    <xf numFmtId="0" fontId="5" fillId="0" borderId="31" xfId="57" applyBorder="1"/>
    <xf numFmtId="0" fontId="47" fillId="0" borderId="19" xfId="0" applyFont="1" applyBorder="1" applyAlignment="1">
      <alignment horizontal="left"/>
    </xf>
    <xf numFmtId="0" fontId="47" fillId="0" borderId="16" xfId="0" applyFont="1" applyBorder="1" applyAlignment="1">
      <alignment horizontal="left"/>
    </xf>
    <xf numFmtId="1" fontId="5" fillId="0" borderId="0" xfId="57" applyNumberFormat="1"/>
    <xf numFmtId="14" fontId="5" fillId="0" borderId="0" xfId="57" applyNumberFormat="1" applyAlignment="1">
      <alignment horizontal="right"/>
    </xf>
    <xf numFmtId="0" fontId="29" fillId="0" borderId="1" xfId="0" applyFont="1" applyBorder="1" applyAlignment="1">
      <alignment horizontal="left" vertical="center"/>
    </xf>
    <xf numFmtId="0" fontId="29" fillId="0" borderId="1" xfId="0" applyFont="1" applyBorder="1" applyAlignment="1">
      <alignment horizontal="left" vertical="center" wrapText="1"/>
    </xf>
    <xf numFmtId="0" fontId="29" fillId="0" borderId="1"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23" fillId="0" borderId="1" xfId="0" applyFont="1" applyBorder="1" applyAlignment="1">
      <alignment horizontal="left" vertical="center" wrapText="1"/>
    </xf>
    <xf numFmtId="0" fontId="23" fillId="0" borderId="1" xfId="0" applyFont="1" applyBorder="1" applyAlignment="1">
      <alignment vertical="center" wrapText="1"/>
    </xf>
    <xf numFmtId="0" fontId="27" fillId="0" borderId="0" xfId="59" applyFont="1" applyFill="1" applyAlignment="1">
      <alignment vertical="center" wrapText="1"/>
    </xf>
    <xf numFmtId="0" fontId="27" fillId="0" borderId="0" xfId="58" applyFont="1" applyAlignment="1">
      <alignment vertical="top" wrapText="1"/>
    </xf>
    <xf numFmtId="0" fontId="30" fillId="2" borderId="0" xfId="0" applyFont="1" applyFill="1" applyAlignment="1">
      <alignment horizontal="left"/>
    </xf>
    <xf numFmtId="0" fontId="30" fillId="2" borderId="17" xfId="0" applyFont="1" applyFill="1" applyBorder="1" applyAlignment="1">
      <alignment horizontal="left"/>
    </xf>
    <xf numFmtId="49" fontId="30" fillId="37" borderId="19" xfId="0" applyNumberFormat="1" applyFont="1" applyFill="1" applyBorder="1" applyAlignment="1">
      <alignment horizontal="left"/>
    </xf>
    <xf numFmtId="0" fontId="30" fillId="37" borderId="19" xfId="0" applyFont="1" applyFill="1" applyBorder="1" applyAlignment="1">
      <alignment horizontal="left"/>
    </xf>
    <xf numFmtId="0" fontId="30" fillId="37" borderId="17" xfId="0" applyFont="1" applyFill="1" applyBorder="1" applyAlignment="1">
      <alignment horizontal="left"/>
    </xf>
    <xf numFmtId="14" fontId="30" fillId="2" borderId="17" xfId="0" applyNumberFormat="1" applyFont="1" applyFill="1" applyBorder="1" applyAlignment="1">
      <alignment horizontal="right"/>
    </xf>
    <xf numFmtId="0" fontId="31" fillId="42" borderId="19" xfId="0" applyFont="1" applyFill="1" applyBorder="1" applyAlignment="1">
      <alignment horizontal="left"/>
    </xf>
    <xf numFmtId="49" fontId="31" fillId="42" borderId="19" xfId="0" applyNumberFormat="1" applyFont="1" applyFill="1" applyBorder="1" applyAlignment="1">
      <alignment horizontal="left"/>
    </xf>
    <xf numFmtId="0" fontId="31" fillId="44" borderId="19" xfId="0" applyFont="1" applyFill="1" applyBorder="1"/>
    <xf numFmtId="14" fontId="31" fillId="42" borderId="19" xfId="0" applyNumberFormat="1" applyFont="1" applyFill="1" applyBorder="1" applyAlignment="1">
      <alignment horizontal="right"/>
    </xf>
    <xf numFmtId="0" fontId="38" fillId="43" borderId="28" xfId="57" quotePrefix="1" applyFont="1" applyFill="1" applyBorder="1"/>
    <xf numFmtId="0" fontId="31" fillId="0" borderId="16" xfId="0" applyFont="1" applyBorder="1" applyAlignment="1">
      <alignment horizontal="left"/>
    </xf>
    <xf numFmtId="49" fontId="31" fillId="43" borderId="16" xfId="0" applyNumberFormat="1" applyFont="1" applyFill="1" applyBorder="1"/>
    <xf numFmtId="0" fontId="31" fillId="43" borderId="16" xfId="0" applyFont="1" applyFill="1" applyBorder="1"/>
    <xf numFmtId="14" fontId="31" fillId="43" borderId="16" xfId="0" applyNumberFormat="1" applyFont="1" applyFill="1" applyBorder="1" applyAlignment="1">
      <alignment horizontal="right"/>
    </xf>
    <xf numFmtId="0" fontId="31" fillId="43" borderId="20" xfId="0" applyFont="1" applyFill="1" applyBorder="1"/>
    <xf numFmtId="0" fontId="31" fillId="0" borderId="20" xfId="0" applyFont="1" applyBorder="1" applyAlignment="1">
      <alignment horizontal="left"/>
    </xf>
    <xf numFmtId="49" fontId="31" fillId="0" borderId="12" xfId="0" applyNumberFormat="1" applyFont="1" applyBorder="1"/>
    <xf numFmtId="0" fontId="31" fillId="0" borderId="12" xfId="0" applyFont="1" applyBorder="1"/>
    <xf numFmtId="0" fontId="31" fillId="0" borderId="20" xfId="0" applyFont="1" applyBorder="1"/>
    <xf numFmtId="14" fontId="31" fillId="0" borderId="12" xfId="0" applyNumberFormat="1" applyFont="1" applyBorder="1" applyAlignment="1">
      <alignment horizontal="right"/>
    </xf>
    <xf numFmtId="14" fontId="31" fillId="0" borderId="21" xfId="0" applyNumberFormat="1" applyFont="1" applyBorder="1" applyAlignment="1">
      <alignment horizontal="right"/>
    </xf>
    <xf numFmtId="14" fontId="31" fillId="0" borderId="1" xfId="0" applyNumberFormat="1" applyFont="1" applyBorder="1" applyAlignment="1">
      <alignment horizontal="right"/>
    </xf>
    <xf numFmtId="14" fontId="31" fillId="0" borderId="22" xfId="0" applyNumberFormat="1" applyFont="1" applyBorder="1" applyAlignment="1">
      <alignment horizontal="right"/>
    </xf>
    <xf numFmtId="0" fontId="31" fillId="42" borderId="16" xfId="0" applyFont="1" applyFill="1" applyBorder="1" applyAlignment="1">
      <alignment horizontal="left"/>
    </xf>
    <xf numFmtId="49" fontId="31" fillId="42" borderId="16" xfId="0" applyNumberFormat="1" applyFont="1" applyFill="1" applyBorder="1" applyAlignment="1">
      <alignment horizontal="left"/>
    </xf>
    <xf numFmtId="0" fontId="31" fillId="42" borderId="20" xfId="0" applyFont="1" applyFill="1" applyBorder="1"/>
    <xf numFmtId="14" fontId="31" fillId="42" borderId="16" xfId="0" applyNumberFormat="1" applyFont="1" applyFill="1" applyBorder="1" applyAlignment="1">
      <alignment horizontal="right"/>
    </xf>
    <xf numFmtId="49" fontId="31" fillId="43" borderId="20" xfId="0" applyNumberFormat="1" applyFont="1" applyFill="1" applyBorder="1"/>
    <xf numFmtId="14" fontId="31" fillId="43" borderId="20" xfId="0" applyNumberFormat="1" applyFont="1" applyFill="1" applyBorder="1" applyAlignment="1">
      <alignment horizontal="right"/>
    </xf>
    <xf numFmtId="0" fontId="31" fillId="42" borderId="20" xfId="0" applyFont="1" applyFill="1" applyBorder="1" applyAlignment="1">
      <alignment horizontal="left"/>
    </xf>
    <xf numFmtId="49" fontId="31" fillId="42" borderId="20" xfId="0" applyNumberFormat="1" applyFont="1" applyFill="1" applyBorder="1" applyAlignment="1">
      <alignment horizontal="left"/>
    </xf>
    <xf numFmtId="14" fontId="31" fillId="42" borderId="20" xfId="0" applyNumberFormat="1" applyFont="1" applyFill="1" applyBorder="1" applyAlignment="1">
      <alignment horizontal="right"/>
    </xf>
    <xf numFmtId="49" fontId="31" fillId="43" borderId="1" xfId="0" applyNumberFormat="1" applyFont="1" applyFill="1" applyBorder="1"/>
    <xf numFmtId="0" fontId="31" fillId="43" borderId="1" xfId="0" applyFont="1" applyFill="1" applyBorder="1"/>
    <xf numFmtId="0" fontId="31" fillId="45" borderId="20" xfId="0" applyFont="1" applyFill="1" applyBorder="1"/>
    <xf numFmtId="14" fontId="31" fillId="43" borderId="1" xfId="0" applyNumberFormat="1" applyFont="1" applyFill="1" applyBorder="1" applyAlignment="1">
      <alignment horizontal="right"/>
    </xf>
    <xf numFmtId="0" fontId="31" fillId="0" borderId="19" xfId="0" applyFont="1" applyBorder="1" applyAlignment="1">
      <alignment horizontal="left"/>
    </xf>
    <xf numFmtId="0" fontId="38" fillId="0" borderId="0" xfId="0" applyFont="1"/>
    <xf numFmtId="49" fontId="31" fillId="43" borderId="12" xfId="0" applyNumberFormat="1" applyFont="1" applyFill="1" applyBorder="1"/>
    <xf numFmtId="0" fontId="31" fillId="43" borderId="12" xfId="0" applyFont="1" applyFill="1" applyBorder="1"/>
    <xf numFmtId="14" fontId="31" fillId="43" borderId="12" xfId="0" applyNumberFormat="1" applyFont="1" applyFill="1" applyBorder="1" applyAlignment="1">
      <alignment horizontal="right"/>
    </xf>
    <xf numFmtId="14" fontId="31" fillId="43" borderId="21" xfId="0" applyNumberFormat="1" applyFont="1" applyFill="1" applyBorder="1" applyAlignment="1">
      <alignment horizontal="right"/>
    </xf>
    <xf numFmtId="49" fontId="31" fillId="0" borderId="2" xfId="0" applyNumberFormat="1" applyFont="1" applyBorder="1"/>
    <xf numFmtId="0" fontId="31" fillId="0" borderId="2" xfId="0" applyFont="1" applyBorder="1"/>
    <xf numFmtId="14" fontId="31" fillId="0" borderId="2" xfId="0" applyNumberFormat="1" applyFont="1" applyBorder="1" applyAlignment="1">
      <alignment horizontal="right"/>
    </xf>
    <xf numFmtId="14" fontId="31" fillId="0" borderId="23" xfId="0" applyNumberFormat="1" applyFont="1" applyBorder="1" applyAlignment="1">
      <alignment horizontal="right"/>
    </xf>
    <xf numFmtId="49" fontId="31" fillId="42" borderId="26" xfId="0" applyNumberFormat="1" applyFont="1" applyFill="1" applyBorder="1" applyAlignment="1">
      <alignment horizontal="left"/>
    </xf>
    <xf numFmtId="14" fontId="31" fillId="0" borderId="16" xfId="0" applyNumberFormat="1" applyFont="1" applyBorder="1" applyAlignment="1">
      <alignment horizontal="right"/>
    </xf>
    <xf numFmtId="49" fontId="31" fillId="0" borderId="2" xfId="0" applyNumberFormat="1" applyFont="1" applyBorder="1" applyAlignment="1">
      <alignment horizontal="left"/>
    </xf>
    <xf numFmtId="14" fontId="31" fillId="0" borderId="20" xfId="0" applyNumberFormat="1" applyFont="1" applyBorder="1" applyAlignment="1">
      <alignment horizontal="right"/>
    </xf>
    <xf numFmtId="164" fontId="29" fillId="3" borderId="1" xfId="57" applyNumberFormat="1" applyFont="1" applyFill="1" applyBorder="1" applyAlignment="1">
      <alignment horizontal="left" vertical="center"/>
    </xf>
    <xf numFmtId="0" fontId="23" fillId="6" borderId="1" xfId="57" applyFont="1" applyFill="1" applyBorder="1" applyAlignment="1">
      <alignment vertical="center" wrapText="1"/>
    </xf>
    <xf numFmtId="165" fontId="23" fillId="0" borderId="1" xfId="57" applyNumberFormat="1" applyFont="1" applyBorder="1" applyAlignment="1">
      <alignment horizontal="left" vertical="center" wrapText="1"/>
    </xf>
    <xf numFmtId="0" fontId="31" fillId="6" borderId="1" xfId="57" applyFont="1" applyFill="1" applyBorder="1" applyAlignment="1">
      <alignment horizontal="left" vertical="center"/>
    </xf>
    <xf numFmtId="0" fontId="31" fillId="6" borderId="1" xfId="57" applyFont="1" applyFill="1" applyBorder="1" applyAlignment="1">
      <alignment horizontal="left" vertical="center" wrapText="1"/>
    </xf>
    <xf numFmtId="0" fontId="31" fillId="43" borderId="16" xfId="0" applyFont="1" applyFill="1" applyBorder="1" applyAlignment="1">
      <alignment horizontal="left"/>
    </xf>
    <xf numFmtId="49" fontId="31" fillId="0" borderId="12" xfId="0" applyNumberFormat="1" applyFont="1" applyBorder="1" applyAlignment="1">
      <alignment horizontal="left"/>
    </xf>
    <xf numFmtId="0" fontId="31" fillId="0" borderId="1" xfId="0" applyFont="1" applyBorder="1" applyAlignment="1">
      <alignment horizontal="left"/>
    </xf>
    <xf numFmtId="0" fontId="31" fillId="43" borderId="20" xfId="0" applyFont="1" applyFill="1" applyBorder="1" applyAlignment="1">
      <alignment horizontal="left"/>
    </xf>
    <xf numFmtId="0" fontId="31" fillId="43" borderId="1" xfId="0" applyFont="1" applyFill="1" applyBorder="1" applyAlignment="1">
      <alignment horizontal="left"/>
    </xf>
    <xf numFmtId="49" fontId="31" fillId="43" borderId="12" xfId="0" applyNumberFormat="1" applyFont="1" applyFill="1" applyBorder="1" applyAlignment="1">
      <alignment horizontal="left"/>
    </xf>
    <xf numFmtId="0" fontId="31" fillId="0" borderId="2" xfId="0" applyFont="1" applyBorder="1" applyAlignment="1">
      <alignment horizontal="left"/>
    </xf>
    <xf numFmtId="0" fontId="5" fillId="0" borderId="0" xfId="57" applyAlignment="1">
      <alignment horizontal="left"/>
    </xf>
    <xf numFmtId="14" fontId="31" fillId="41" borderId="22" xfId="0" applyNumberFormat="1" applyFont="1" applyFill="1" applyBorder="1" applyAlignment="1">
      <alignment horizontal="right"/>
    </xf>
    <xf numFmtId="0" fontId="31" fillId="41" borderId="1" xfId="57" applyFont="1" applyFill="1" applyBorder="1" applyAlignment="1">
      <alignment horizontal="left" vertical="center" wrapText="1"/>
    </xf>
    <xf numFmtId="0" fontId="29" fillId="0" borderId="1" xfId="57" applyFont="1" applyBorder="1" applyAlignment="1">
      <alignment horizontal="left" vertical="center" wrapText="1"/>
    </xf>
    <xf numFmtId="0" fontId="29" fillId="0" borderId="1" xfId="57" applyFont="1" applyBorder="1" applyAlignment="1">
      <alignment horizontal="left" vertical="center"/>
    </xf>
    <xf numFmtId="164" fontId="29" fillId="0" borderId="1" xfId="57" applyNumberFormat="1" applyFont="1" applyBorder="1" applyAlignment="1">
      <alignment horizontal="left" vertical="center"/>
    </xf>
    <xf numFmtId="0" fontId="31" fillId="41" borderId="1" xfId="0" applyFont="1" applyFill="1" applyBorder="1" applyAlignment="1">
      <alignment vertical="center" wrapText="1"/>
    </xf>
    <xf numFmtId="0" fontId="50" fillId="41" borderId="0" xfId="0" applyFont="1" applyFill="1"/>
    <xf numFmtId="0" fontId="31" fillId="41" borderId="1" xfId="0" applyFont="1" applyFill="1" applyBorder="1" applyAlignment="1">
      <alignment horizontal="left" vertical="center" wrapText="1"/>
    </xf>
    <xf numFmtId="0" fontId="29" fillId="46" borderId="1" xfId="0" applyFont="1" applyFill="1" applyBorder="1" applyAlignment="1">
      <alignment horizontal="left" vertical="center"/>
    </xf>
    <xf numFmtId="0" fontId="29" fillId="46" borderId="1" xfId="57" applyFont="1" applyFill="1" applyBorder="1" applyAlignment="1">
      <alignment horizontal="left" vertical="center" wrapText="1"/>
    </xf>
    <xf numFmtId="0" fontId="31" fillId="46" borderId="1" xfId="57" applyFont="1" applyFill="1" applyBorder="1" applyAlignment="1">
      <alignment horizontal="left" vertical="center"/>
    </xf>
    <xf numFmtId="0" fontId="29" fillId="46" borderId="1" xfId="57" applyFont="1" applyFill="1" applyBorder="1" applyAlignment="1">
      <alignment horizontal="left" vertical="center"/>
    </xf>
    <xf numFmtId="164" fontId="29" fillId="46" borderId="1" xfId="57" applyNumberFormat="1" applyFont="1" applyFill="1" applyBorder="1" applyAlignment="1">
      <alignment horizontal="left" vertical="center"/>
    </xf>
    <xf numFmtId="0" fontId="23" fillId="0" borderId="0" xfId="57" applyFont="1" applyAlignment="1">
      <alignment horizontal="left" vertical="center" wrapText="1"/>
    </xf>
    <xf numFmtId="0" fontId="23" fillId="0" borderId="0" xfId="57" applyFont="1" applyAlignment="1">
      <alignment horizontal="left" vertical="top" wrapText="1"/>
    </xf>
    <xf numFmtId="0" fontId="49" fillId="0" borderId="0" xfId="57" applyFont="1" applyAlignment="1">
      <alignment horizontal="left" vertical="center" wrapText="1"/>
    </xf>
    <xf numFmtId="0" fontId="23" fillId="0" borderId="1" xfId="57" applyFont="1" applyBorder="1" applyAlignment="1">
      <alignment horizontal="left" vertical="center" wrapText="1"/>
    </xf>
    <xf numFmtId="0" fontId="23" fillId="0" borderId="1" xfId="57" applyFont="1" applyBorder="1" applyAlignment="1">
      <alignment vertical="center" wrapText="1"/>
    </xf>
    <xf numFmtId="0" fontId="1" fillId="2" borderId="2" xfId="57" applyFont="1" applyFill="1" applyBorder="1" applyAlignment="1">
      <alignment horizontal="left" vertical="center" wrapText="1"/>
    </xf>
    <xf numFmtId="0" fontId="1" fillId="2" borderId="15" xfId="57" applyFont="1" applyFill="1" applyBorder="1" applyAlignment="1">
      <alignment horizontal="left" vertical="center" wrapText="1"/>
    </xf>
    <xf numFmtId="0" fontId="1" fillId="2" borderId="12" xfId="57" applyFont="1" applyFill="1" applyBorder="1" applyAlignment="1">
      <alignment horizontal="left" vertical="center" wrapText="1"/>
    </xf>
    <xf numFmtId="0" fontId="28" fillId="2" borderId="1" xfId="57" applyFont="1" applyFill="1" applyBorder="1" applyAlignment="1">
      <alignment horizontal="center" vertical="center"/>
    </xf>
    <xf numFmtId="0" fontId="23" fillId="6" borderId="13" xfId="57" applyFont="1" applyFill="1" applyBorder="1" applyAlignment="1">
      <alignment horizontal="left" vertical="center" wrapText="1"/>
    </xf>
    <xf numFmtId="0" fontId="23" fillId="6" borderId="14" xfId="57" applyFont="1" applyFill="1" applyBorder="1" applyAlignment="1">
      <alignment horizontal="left" vertical="center" wrapText="1"/>
    </xf>
  </cellXfs>
  <cellStyles count="68">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2" xfId="37" xr:uid="{00000000-0005-0000-0000-00000C000000}"/>
    <cellStyle name="60% - Accent2 2" xfId="38" xr:uid="{00000000-0005-0000-0000-00000D000000}"/>
    <cellStyle name="60% - Accent3 2" xfId="39" xr:uid="{00000000-0005-0000-0000-00000E000000}"/>
    <cellStyle name="60% - Accent4 2" xfId="40" xr:uid="{00000000-0005-0000-0000-00000F000000}"/>
    <cellStyle name="60% - Accent5 2" xfId="41" xr:uid="{00000000-0005-0000-0000-000010000000}"/>
    <cellStyle name="60% - Accent6 2" xfId="42" xr:uid="{00000000-0005-0000-0000-000011000000}"/>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erekening" xfId="11" builtinId="22" customBuiltin="1"/>
    <cellStyle name="Controlecel" xfId="13" builtinId="23" customBuiltin="1"/>
    <cellStyle name="Gekoppelde cel" xfId="12" builtinId="24" customBuiltin="1"/>
    <cellStyle name="Goed" xfId="8" builtinId="26" customBuiltin="1"/>
    <cellStyle name="Hyperlink" xfId="59" builtinId="8"/>
    <cellStyle name="Hyperlink 2" xfId="58" xr:uid="{00000000-0005-0000-0000-00001D000000}"/>
    <cellStyle name="Invoer" xfId="9" builtinId="20" customBuiltin="1"/>
    <cellStyle name="Kop 1" xfId="4" builtinId="16" customBuiltin="1"/>
    <cellStyle name="Kop 2" xfId="5" builtinId="17" customBuiltin="1"/>
    <cellStyle name="Kop 3" xfId="6" builtinId="18" customBuiltin="1"/>
    <cellStyle name="Kop 4" xfId="7" builtinId="19" customBuiltin="1"/>
    <cellStyle name="Neutraal 2" xfId="36" xr:uid="{00000000-0005-0000-0000-000023000000}"/>
    <cellStyle name="Neutral 2" xfId="65" xr:uid="{00000000-0005-0000-0000-000024000000}"/>
    <cellStyle name="Normaal 2" xfId="44" xr:uid="{00000000-0005-0000-0000-000025000000}"/>
    <cellStyle name="Normal 2" xfId="45" xr:uid="{00000000-0005-0000-0000-000026000000}"/>
    <cellStyle name="Normal 2 2" xfId="55" xr:uid="{00000000-0005-0000-0000-000027000000}"/>
    <cellStyle name="Normal 2 2 2" xfId="64" xr:uid="{00000000-0005-0000-0000-000028000000}"/>
    <cellStyle name="Normal 3" xfId="46" xr:uid="{00000000-0005-0000-0000-000029000000}"/>
    <cellStyle name="Normal 3 2" xfId="47" xr:uid="{00000000-0005-0000-0000-00002A000000}"/>
    <cellStyle name="Normal 3 2 2" xfId="53" xr:uid="{00000000-0005-0000-0000-00002B000000}"/>
    <cellStyle name="Normal 3 2 2 2" xfId="67" xr:uid="{00000000-0005-0000-0000-00002C000000}"/>
    <cellStyle name="Normal 4" xfId="48" xr:uid="{00000000-0005-0000-0000-00002D000000}"/>
    <cellStyle name="Normal 4 2" xfId="49" xr:uid="{00000000-0005-0000-0000-00002E000000}"/>
    <cellStyle name="Normal 5" xfId="43" xr:uid="{00000000-0005-0000-0000-00002F000000}"/>
    <cellStyle name="Normal 5 2" xfId="60" xr:uid="{00000000-0005-0000-0000-000030000000}"/>
    <cellStyle name="Normal 6" xfId="61" xr:uid="{00000000-0005-0000-0000-000031000000}"/>
    <cellStyle name="Notitie" xfId="15" builtinId="10" customBuiltin="1"/>
    <cellStyle name="Ongeldig" xfId="1" builtinId="27" customBuiltin="1"/>
    <cellStyle name="Percent 2" xfId="50" xr:uid="{00000000-0005-0000-0000-000034000000}"/>
    <cellStyle name="Percent 2 2" xfId="51" xr:uid="{00000000-0005-0000-0000-000035000000}"/>
    <cellStyle name="Standaard" xfId="0" builtinId="0"/>
    <cellStyle name="Standaard 2" xfId="54" xr:uid="{00000000-0005-0000-0000-000037000000}"/>
    <cellStyle name="Standaard 2 2" xfId="56" xr:uid="{00000000-0005-0000-0000-000038000000}"/>
    <cellStyle name="Standaard 2 2 2" xfId="2" xr:uid="{00000000-0005-0000-0000-000039000000}"/>
    <cellStyle name="Standaard 2 3" xfId="57" xr:uid="{00000000-0005-0000-0000-00003A000000}"/>
    <cellStyle name="Standaard 2 3 2" xfId="62" xr:uid="{00000000-0005-0000-0000-00003B000000}"/>
    <cellStyle name="Standaard 2 4" xfId="63" xr:uid="{00000000-0005-0000-0000-00003C000000}"/>
    <cellStyle name="Standaard 3" xfId="52" xr:uid="{00000000-0005-0000-0000-00003D000000}"/>
    <cellStyle name="Standaard 6" xfId="66" xr:uid="{00000000-0005-0000-0000-00003E000000}"/>
    <cellStyle name="Titel" xfId="3"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3">
    <dxf>
      <font>
        <b val="0"/>
        <i/>
        <condense val="0"/>
        <extend val="0"/>
      </font>
      <fill>
        <patternFill>
          <bgColor rgb="FFFFCC99"/>
        </patternFill>
      </fill>
    </dxf>
    <dxf>
      <font>
        <b/>
        <i val="0"/>
        <condense val="0"/>
        <extend val="0"/>
        <color auto="1"/>
      </font>
      <fill>
        <patternFill>
          <bgColor rgb="FF99CCFF"/>
        </patternFill>
      </fill>
    </dxf>
    <dxf>
      <font>
        <b/>
        <i val="0"/>
        <condense val="0"/>
        <extend val="0"/>
        <color rgb="FFFFFFFF"/>
      </font>
      <fill>
        <patternFill>
          <bgColor rgb="FF3366FF"/>
        </patternFill>
      </fill>
    </dxf>
  </dxfs>
  <tableStyles count="0" defaultTableStyle="TableStyleMedium2" defaultPivotStyle="PivotStyleLight16"/>
  <colors>
    <mruColors>
      <color rgb="FFFFFFAB"/>
      <color rgb="FFFFFFB9"/>
      <color rgb="FF9BC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hd.nl/producten-diensten/registratie-data/grip-op-kwaliteitsregistraties-met-de-datahub/landelijke-traumaregistratie" TargetMode="External"/><Relationship Id="rId1" Type="http://schemas.openxmlformats.org/officeDocument/2006/relationships/hyperlink" Target="https://www.dhd.nl/producten-diensten/registratie-data/grip-op-kwaliteitsregistraties-met-de-datahub/datahub-portaa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6"/>
  <sheetViews>
    <sheetView showGridLines="0" workbookViewId="0">
      <selection activeCell="E22" sqref="E22"/>
    </sheetView>
  </sheetViews>
  <sheetFormatPr defaultColWidth="8.85546875" defaultRowHeight="12.75" x14ac:dyDescent="0.2"/>
  <cols>
    <col min="1" max="1" width="8.85546875" style="2"/>
    <col min="2" max="2" width="49.28515625" style="2" customWidth="1"/>
    <col min="3" max="3" width="14.85546875" style="2" customWidth="1"/>
    <col min="4" max="5" width="8.85546875" style="2"/>
    <col min="6" max="6" width="29.85546875" style="2" bestFit="1" customWidth="1"/>
    <col min="7" max="7" width="17.42578125" style="2" customWidth="1"/>
    <col min="8" max="8" width="35.7109375" style="2" customWidth="1"/>
    <col min="9" max="16384" width="8.85546875" style="2"/>
  </cols>
  <sheetData>
    <row r="2" spans="2:7" ht="18" x14ac:dyDescent="0.25">
      <c r="B2" s="1" t="s">
        <v>0</v>
      </c>
      <c r="F2" s="1" t="s">
        <v>1</v>
      </c>
    </row>
    <row r="3" spans="2:7" ht="14.45" customHeight="1" x14ac:dyDescent="0.2">
      <c r="B3" s="189" t="s">
        <v>2</v>
      </c>
      <c r="C3" s="189"/>
      <c r="D3" s="189"/>
      <c r="F3" s="3" t="s">
        <v>3</v>
      </c>
      <c r="G3" s="2" t="s">
        <v>4</v>
      </c>
    </row>
    <row r="4" spans="2:7" ht="13.5" customHeight="1" x14ac:dyDescent="0.2">
      <c r="B4" s="189"/>
      <c r="C4" s="189"/>
      <c r="D4" s="189"/>
      <c r="F4" s="3" t="s">
        <v>5</v>
      </c>
      <c r="G4" s="2" t="s">
        <v>6</v>
      </c>
    </row>
    <row r="5" spans="2:7" ht="13.5" customHeight="1" x14ac:dyDescent="0.2">
      <c r="B5" s="189"/>
      <c r="C5" s="189"/>
      <c r="D5" s="189"/>
      <c r="F5" s="3" t="s">
        <v>7</v>
      </c>
      <c r="G5" s="2" t="s">
        <v>8</v>
      </c>
    </row>
    <row r="6" spans="2:7" ht="13.5" customHeight="1" x14ac:dyDescent="0.2">
      <c r="B6" s="189"/>
      <c r="C6" s="189"/>
      <c r="D6" s="189"/>
      <c r="F6" s="68" t="s">
        <v>9</v>
      </c>
      <c r="G6" s="2" t="s">
        <v>10</v>
      </c>
    </row>
    <row r="7" spans="2:7" ht="13.5" customHeight="1" x14ac:dyDescent="0.2">
      <c r="B7" s="110" t="s">
        <v>11</v>
      </c>
      <c r="C7" s="4"/>
      <c r="D7" s="4"/>
      <c r="F7" s="68" t="s">
        <v>12</v>
      </c>
      <c r="G7" s="2" t="s">
        <v>13</v>
      </c>
    </row>
    <row r="8" spans="2:7" ht="13.5" customHeight="1" x14ac:dyDescent="0.2">
      <c r="B8" s="4"/>
      <c r="C8" s="4"/>
      <c r="D8" s="4"/>
      <c r="F8" s="68" t="s">
        <v>14</v>
      </c>
      <c r="G8" s="2" t="s">
        <v>15</v>
      </c>
    </row>
    <row r="9" spans="2:7" ht="13.5" customHeight="1" x14ac:dyDescent="0.2">
      <c r="B9" s="190" t="s">
        <v>16</v>
      </c>
      <c r="C9" s="190"/>
      <c r="D9" s="190"/>
      <c r="F9" s="3"/>
    </row>
    <row r="10" spans="2:7" ht="13.5" customHeight="1" x14ac:dyDescent="0.2">
      <c r="B10" s="190"/>
      <c r="C10" s="190"/>
      <c r="D10" s="190"/>
      <c r="F10" s="3"/>
    </row>
    <row r="11" spans="2:7" ht="14.45" customHeight="1" x14ac:dyDescent="0.2">
      <c r="B11" s="190"/>
      <c r="C11" s="190"/>
      <c r="D11" s="190"/>
      <c r="F11" s="3"/>
    </row>
    <row r="12" spans="2:7" x14ac:dyDescent="0.2">
      <c r="B12" s="190"/>
      <c r="C12" s="190"/>
      <c r="D12" s="190"/>
    </row>
    <row r="13" spans="2:7" x14ac:dyDescent="0.2">
      <c r="B13" s="190"/>
      <c r="C13" s="190"/>
      <c r="D13" s="190"/>
      <c r="F13" s="5" t="s">
        <v>17</v>
      </c>
      <c r="G13" s="6" t="s">
        <v>18</v>
      </c>
    </row>
    <row r="14" spans="2:7" x14ac:dyDescent="0.2">
      <c r="B14" s="111" t="s">
        <v>19</v>
      </c>
      <c r="F14" s="5" t="s">
        <v>20</v>
      </c>
      <c r="G14" s="6" t="s">
        <v>21</v>
      </c>
    </row>
    <row r="15" spans="2:7" ht="12.75" customHeight="1" x14ac:dyDescent="0.2">
      <c r="B15" s="191" t="s">
        <v>22</v>
      </c>
      <c r="C15" s="189"/>
      <c r="D15" s="189"/>
      <c r="F15" s="5" t="s">
        <v>23</v>
      </c>
      <c r="G15" s="164" t="s">
        <v>24</v>
      </c>
    </row>
    <row r="16" spans="2:7" x14ac:dyDescent="0.2">
      <c r="B16" s="189"/>
      <c r="C16" s="189"/>
      <c r="D16" s="189"/>
      <c r="F16" s="5" t="s">
        <v>25</v>
      </c>
      <c r="G16" s="165">
        <v>46267</v>
      </c>
    </row>
    <row r="17" spans="2:7" x14ac:dyDescent="0.2">
      <c r="B17" s="189"/>
      <c r="C17" s="189"/>
      <c r="D17" s="189"/>
      <c r="F17" s="5" t="s">
        <v>26</v>
      </c>
      <c r="G17" s="6" t="s">
        <v>27</v>
      </c>
    </row>
    <row r="18" spans="2:7" x14ac:dyDescent="0.2">
      <c r="B18" s="189"/>
      <c r="C18" s="189"/>
      <c r="D18" s="189"/>
    </row>
    <row r="19" spans="2:7" ht="12.75" customHeight="1" x14ac:dyDescent="0.2">
      <c r="B19" s="189"/>
      <c r="C19" s="189"/>
      <c r="D19" s="189"/>
      <c r="F19" s="190" t="s">
        <v>28</v>
      </c>
      <c r="G19" s="190"/>
    </row>
    <row r="20" spans="2:7" x14ac:dyDescent="0.2">
      <c r="B20" s="189"/>
      <c r="C20" s="189"/>
      <c r="D20" s="189"/>
      <c r="F20" s="190"/>
      <c r="G20" s="190"/>
    </row>
    <row r="21" spans="2:7" x14ac:dyDescent="0.2">
      <c r="B21" s="189"/>
      <c r="C21" s="189"/>
      <c r="D21" s="189"/>
      <c r="F21" s="190"/>
      <c r="G21" s="190"/>
    </row>
    <row r="22" spans="2:7" ht="252" customHeight="1" x14ac:dyDescent="0.2">
      <c r="B22" s="189"/>
      <c r="C22" s="189"/>
      <c r="D22" s="189"/>
      <c r="F22" s="190"/>
      <c r="G22" s="190"/>
    </row>
    <row r="23" spans="2:7" s="7" customFormat="1" ht="29.45" customHeight="1" x14ac:dyDescent="0.2">
      <c r="B23" s="189" t="s">
        <v>29</v>
      </c>
      <c r="C23" s="189"/>
    </row>
    <row r="24" spans="2:7" x14ac:dyDescent="0.2">
      <c r="B24" s="8"/>
      <c r="C24" s="8"/>
    </row>
    <row r="25" spans="2:7" x14ac:dyDescent="0.2">
      <c r="B25" s="8"/>
      <c r="C25" s="8"/>
    </row>
    <row r="26" spans="2:7" x14ac:dyDescent="0.2">
      <c r="B26" s="8"/>
      <c r="C26" s="8"/>
    </row>
    <row r="27" spans="2:7" x14ac:dyDescent="0.2">
      <c r="B27" s="8"/>
      <c r="C27" s="8"/>
    </row>
    <row r="28" spans="2:7" x14ac:dyDescent="0.2">
      <c r="B28" s="8"/>
      <c r="C28" s="8"/>
    </row>
    <row r="29" spans="2:7" x14ac:dyDescent="0.2">
      <c r="B29" s="8"/>
      <c r="C29" s="8"/>
    </row>
    <row r="30" spans="2:7" x14ac:dyDescent="0.2">
      <c r="B30" s="8"/>
      <c r="C30" s="8"/>
    </row>
    <row r="31" spans="2:7" x14ac:dyDescent="0.2">
      <c r="B31" s="8"/>
      <c r="C31" s="8"/>
    </row>
    <row r="32" spans="2:7" x14ac:dyDescent="0.2">
      <c r="B32" s="8"/>
      <c r="C32" s="8"/>
    </row>
    <row r="33" spans="2:3" x14ac:dyDescent="0.2">
      <c r="B33" s="8"/>
      <c r="C33" s="8"/>
    </row>
    <row r="34" spans="2:3" x14ac:dyDescent="0.2">
      <c r="B34" s="8"/>
      <c r="C34" s="8"/>
    </row>
    <row r="35" spans="2:3" x14ac:dyDescent="0.2">
      <c r="B35" s="8"/>
      <c r="C35" s="8"/>
    </row>
    <row r="36" spans="2:3" x14ac:dyDescent="0.2">
      <c r="B36" s="8"/>
      <c r="C36" s="8"/>
    </row>
    <row r="37" spans="2:3" x14ac:dyDescent="0.2">
      <c r="B37" s="8"/>
      <c r="C37" s="8"/>
    </row>
    <row r="38" spans="2:3" x14ac:dyDescent="0.2">
      <c r="B38" s="8"/>
      <c r="C38" s="8"/>
    </row>
    <row r="39" spans="2:3" x14ac:dyDescent="0.2">
      <c r="B39" s="8"/>
      <c r="C39" s="8"/>
    </row>
    <row r="40" spans="2:3" x14ac:dyDescent="0.2">
      <c r="B40" s="8"/>
      <c r="C40" s="8"/>
    </row>
    <row r="41" spans="2:3" x14ac:dyDescent="0.2">
      <c r="B41" s="8"/>
      <c r="C41" s="8"/>
    </row>
    <row r="42" spans="2:3" x14ac:dyDescent="0.2">
      <c r="B42" s="8"/>
      <c r="C42" s="8"/>
    </row>
    <row r="43" spans="2:3" x14ac:dyDescent="0.2">
      <c r="B43" s="8"/>
      <c r="C43" s="8"/>
    </row>
    <row r="44" spans="2:3" x14ac:dyDescent="0.2">
      <c r="B44" s="8"/>
      <c r="C44" s="8"/>
    </row>
    <row r="45" spans="2:3" x14ac:dyDescent="0.2">
      <c r="B45" s="8"/>
      <c r="C45" s="8"/>
    </row>
    <row r="46" spans="2:3" x14ac:dyDescent="0.2">
      <c r="B46" s="8"/>
      <c r="C46" s="8"/>
    </row>
  </sheetData>
  <mergeCells count="5">
    <mergeCell ref="B23:C23"/>
    <mergeCell ref="B3:D6"/>
    <mergeCell ref="B9:D13"/>
    <mergeCell ref="B15:D22"/>
    <mergeCell ref="F19:G22"/>
  </mergeCells>
  <hyperlinks>
    <hyperlink ref="B14" r:id="rId1" xr:uid="{00000000-0004-0000-0000-000000000000}"/>
    <hyperlink ref="F3" location="'Aanleverspecificaties algemeen'!A1" display="Aanleverspecificaties algemeen" xr:uid="{00000000-0004-0000-0000-000001000000}"/>
    <hyperlink ref="F4" location="'Bestandsinhoud'!A1" display="Bestandsinhoud" xr:uid="{00000000-0004-0000-0000-000002000000}"/>
    <hyperlink ref="F6" location="Ref_mogelijkeAntwoorden!A1" display="Ref_mogelijkeAntwoorden" xr:uid="{00000000-0004-0000-0000-000003000000}"/>
    <hyperlink ref="F7" location="Ref_zorginstellingLTR!A1" display="Ref_zorginstellingLTR" xr:uid="{00000000-0004-0000-0000-000004000000}"/>
    <hyperlink ref="F5" location="Wijzigingen!A1" display="Wijzgigingen" xr:uid="{00000000-0004-0000-0000-000005000000}"/>
    <hyperlink ref="B7" r:id="rId2" xr:uid="{00000000-0004-0000-0000-000006000000}"/>
    <hyperlink ref="F8" location="Ref_AIS2008codelijst!A1" display="Ref_AIS2008codelijst" xr:uid="{00000000-0004-0000-0000-000007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
  <sheetViews>
    <sheetView tabSelected="1" zoomScaleNormal="100" workbookViewId="0">
      <selection sqref="A1:C1"/>
    </sheetView>
  </sheetViews>
  <sheetFormatPr defaultColWidth="9.140625" defaultRowHeight="12.75" x14ac:dyDescent="0.2"/>
  <cols>
    <col min="1" max="1" width="20.42578125" style="2" bestFit="1" customWidth="1"/>
    <col min="2" max="2" width="14.7109375" style="2" bestFit="1" customWidth="1"/>
    <col min="3" max="3" width="131.28515625" style="2" customWidth="1"/>
    <col min="4" max="4" width="75.42578125" style="17" customWidth="1"/>
    <col min="5" max="16384" width="9.140625" style="2"/>
  </cols>
  <sheetData>
    <row r="1" spans="1:4" ht="68.25" customHeight="1" x14ac:dyDescent="0.2">
      <c r="A1" s="197" t="s">
        <v>30</v>
      </c>
      <c r="B1" s="197"/>
      <c r="C1" s="197"/>
      <c r="D1" s="9" t="s">
        <v>31</v>
      </c>
    </row>
    <row r="2" spans="1:4" ht="294" customHeight="1" x14ac:dyDescent="0.2">
      <c r="A2" s="10" t="s">
        <v>32</v>
      </c>
      <c r="B2" s="192" t="s">
        <v>33</v>
      </c>
      <c r="C2" s="192"/>
      <c r="D2" s="11" t="s">
        <v>34</v>
      </c>
    </row>
    <row r="3" spans="1:4" ht="89.25" customHeight="1" x14ac:dyDescent="0.2">
      <c r="A3" s="10" t="s">
        <v>35</v>
      </c>
      <c r="B3" s="192" t="s">
        <v>36</v>
      </c>
      <c r="C3" s="192"/>
      <c r="D3" s="11"/>
    </row>
    <row r="4" spans="1:4" ht="38.25" customHeight="1" x14ac:dyDescent="0.2">
      <c r="A4" s="10" t="s">
        <v>37</v>
      </c>
      <c r="B4" s="198" t="s">
        <v>38</v>
      </c>
      <c r="C4" s="199"/>
      <c r="D4" s="11"/>
    </row>
    <row r="5" spans="1:4" ht="30.75" customHeight="1" x14ac:dyDescent="0.2">
      <c r="A5" s="12" t="s">
        <v>39</v>
      </c>
      <c r="B5" s="198" t="s">
        <v>40</v>
      </c>
      <c r="C5" s="199"/>
      <c r="D5" s="11"/>
    </row>
    <row r="6" spans="1:4" ht="114.75" x14ac:dyDescent="0.2">
      <c r="A6" s="194" t="s">
        <v>41</v>
      </c>
      <c r="B6" s="13" t="s">
        <v>42</v>
      </c>
      <c r="C6" s="70" t="s">
        <v>43</v>
      </c>
      <c r="D6" s="11"/>
    </row>
    <row r="7" spans="1:4" ht="16.5" customHeight="1" x14ac:dyDescent="0.2">
      <c r="A7" s="196"/>
      <c r="B7" s="13" t="s">
        <v>44</v>
      </c>
      <c r="C7" s="70" t="s">
        <v>45</v>
      </c>
      <c r="D7" s="11"/>
    </row>
    <row r="8" spans="1:4" x14ac:dyDescent="0.2">
      <c r="A8" s="14" t="s">
        <v>46</v>
      </c>
      <c r="B8" s="15" t="s">
        <v>47</v>
      </c>
      <c r="C8" s="6" t="s">
        <v>48</v>
      </c>
      <c r="D8" s="11" t="s">
        <v>49</v>
      </c>
    </row>
    <row r="9" spans="1:4" x14ac:dyDescent="0.2">
      <c r="A9" s="10" t="s">
        <v>50</v>
      </c>
      <c r="B9" s="192" t="s">
        <v>51</v>
      </c>
      <c r="C9" s="192"/>
      <c r="D9" s="11"/>
    </row>
    <row r="10" spans="1:4" x14ac:dyDescent="0.2">
      <c r="A10" s="10" t="s">
        <v>52</v>
      </c>
      <c r="B10" s="193" t="s">
        <v>53</v>
      </c>
      <c r="C10" s="193"/>
      <c r="D10" s="11"/>
    </row>
    <row r="11" spans="1:4" ht="30" customHeight="1" x14ac:dyDescent="0.2">
      <c r="A11" s="194" t="s">
        <v>54</v>
      </c>
      <c r="B11" s="192" t="s">
        <v>55</v>
      </c>
      <c r="C11" s="192"/>
      <c r="D11" s="11"/>
    </row>
    <row r="12" spans="1:4" x14ac:dyDescent="0.2">
      <c r="A12" s="195"/>
      <c r="B12" s="11" t="s">
        <v>56</v>
      </c>
      <c r="C12" s="16" t="s">
        <v>57</v>
      </c>
      <c r="D12" s="11" t="s">
        <v>58</v>
      </c>
    </row>
    <row r="13" spans="1:4" x14ac:dyDescent="0.2">
      <c r="A13" s="195"/>
      <c r="B13" s="11" t="s">
        <v>59</v>
      </c>
      <c r="C13" s="16" t="s">
        <v>60</v>
      </c>
      <c r="D13" s="11" t="s">
        <v>58</v>
      </c>
    </row>
    <row r="14" spans="1:4" x14ac:dyDescent="0.2">
      <c r="A14" s="195"/>
      <c r="B14" s="11" t="s">
        <v>61</v>
      </c>
      <c r="C14" s="16" t="s">
        <v>62</v>
      </c>
      <c r="D14" s="11" t="s">
        <v>58</v>
      </c>
    </row>
    <row r="15" spans="1:4" x14ac:dyDescent="0.2">
      <c r="A15" s="196"/>
      <c r="B15" s="11" t="s">
        <v>63</v>
      </c>
      <c r="C15" s="16" t="s">
        <v>64</v>
      </c>
      <c r="D15" s="11" t="s">
        <v>58</v>
      </c>
    </row>
  </sheetData>
  <mergeCells count="10">
    <mergeCell ref="B9:C9"/>
    <mergeCell ref="B10:C10"/>
    <mergeCell ref="A11:A15"/>
    <mergeCell ref="B11:C11"/>
    <mergeCell ref="A1:C1"/>
    <mergeCell ref="B2:C2"/>
    <mergeCell ref="B3:C3"/>
    <mergeCell ref="B4:C4"/>
    <mergeCell ref="B5:C5"/>
    <mergeCell ref="A6:A7"/>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B9"/>
  </sheetPr>
  <dimension ref="A1:L92"/>
  <sheetViews>
    <sheetView zoomScaleNormal="100" workbookViewId="0">
      <pane xSplit="2" ySplit="1" topLeftCell="C2" activePane="bottomRight" state="frozen"/>
      <selection pane="topRight"/>
      <selection pane="bottomLeft"/>
      <selection pane="bottomRight"/>
    </sheetView>
  </sheetViews>
  <sheetFormatPr defaultColWidth="32.28515625" defaultRowHeight="15" x14ac:dyDescent="0.25"/>
  <cols>
    <col min="1" max="1" width="9.5703125" style="22" customWidth="1"/>
    <col min="2" max="2" width="26.28515625" style="22" bestFit="1" customWidth="1"/>
    <col min="3" max="3" width="32.28515625" style="27" customWidth="1"/>
    <col min="4" max="4" width="14" style="22" customWidth="1"/>
    <col min="5" max="5" width="12.42578125" style="22" customWidth="1"/>
    <col min="6" max="6" width="66.42578125" style="27" customWidth="1"/>
    <col min="7" max="7" width="19" style="22" customWidth="1"/>
    <col min="8" max="8" width="19" customWidth="1"/>
    <col min="9" max="9" width="11.140625" style="22" customWidth="1"/>
    <col min="10" max="10" width="22.28515625" style="27" customWidth="1"/>
    <col min="11" max="11" width="25.42578125" style="27" customWidth="1"/>
    <col min="12" max="12" width="148" style="27" customWidth="1"/>
    <col min="13" max="16384" width="32.28515625" style="22"/>
  </cols>
  <sheetData>
    <row r="1" spans="1:12" ht="154.5" customHeight="1" x14ac:dyDescent="0.25">
      <c r="A1" s="18" t="s">
        <v>65</v>
      </c>
      <c r="B1" s="19" t="s">
        <v>66</v>
      </c>
      <c r="C1" s="18" t="s">
        <v>67</v>
      </c>
      <c r="D1" s="20" t="s">
        <v>68</v>
      </c>
      <c r="E1" s="20" t="s">
        <v>69</v>
      </c>
      <c r="F1" s="18" t="s">
        <v>70</v>
      </c>
      <c r="G1" s="19" t="s">
        <v>71</v>
      </c>
      <c r="H1" s="65" t="s">
        <v>72</v>
      </c>
      <c r="I1" s="19" t="s">
        <v>73</v>
      </c>
      <c r="J1" s="18" t="s">
        <v>74</v>
      </c>
      <c r="K1" s="21" t="s">
        <v>75</v>
      </c>
      <c r="L1" s="56" t="s">
        <v>76</v>
      </c>
    </row>
    <row r="2" spans="1:12" x14ac:dyDescent="0.25">
      <c r="A2" s="23">
        <v>0</v>
      </c>
      <c r="B2" s="23" t="s">
        <v>77</v>
      </c>
      <c r="C2" s="24"/>
      <c r="D2" s="23"/>
      <c r="E2" s="23" t="s">
        <v>78</v>
      </c>
      <c r="F2" s="24" t="s">
        <v>78</v>
      </c>
      <c r="G2" s="23" t="s">
        <v>78</v>
      </c>
      <c r="H2" s="24"/>
      <c r="I2" s="23" t="s">
        <v>78</v>
      </c>
      <c r="J2" s="24"/>
      <c r="K2" s="24" t="s">
        <v>78</v>
      </c>
      <c r="L2" s="23" t="s">
        <v>78</v>
      </c>
    </row>
    <row r="3" spans="1:12" ht="36" x14ac:dyDescent="0.25">
      <c r="A3" s="25">
        <v>1</v>
      </c>
      <c r="B3" s="25" t="s">
        <v>79</v>
      </c>
      <c r="C3" s="26" t="s">
        <v>80</v>
      </c>
      <c r="D3" s="25" t="s">
        <v>81</v>
      </c>
      <c r="E3" s="25" t="s">
        <v>81</v>
      </c>
      <c r="F3" s="26" t="s">
        <v>78</v>
      </c>
      <c r="G3" s="25" t="s">
        <v>82</v>
      </c>
      <c r="H3" s="66" t="s">
        <v>83</v>
      </c>
      <c r="I3" s="25">
        <v>8</v>
      </c>
      <c r="J3" s="26" t="s">
        <v>84</v>
      </c>
      <c r="K3" s="26" t="s">
        <v>12</v>
      </c>
      <c r="L3" s="73" t="s">
        <v>85</v>
      </c>
    </row>
    <row r="4" spans="1:12" x14ac:dyDescent="0.25">
      <c r="A4" s="23">
        <v>2</v>
      </c>
      <c r="B4" s="23" t="s">
        <v>86</v>
      </c>
      <c r="C4" s="24"/>
      <c r="D4" s="23" t="s">
        <v>78</v>
      </c>
      <c r="E4" s="23" t="s">
        <v>78</v>
      </c>
      <c r="F4" s="24" t="s">
        <v>78</v>
      </c>
      <c r="G4" s="23" t="s">
        <v>78</v>
      </c>
      <c r="H4" s="67" t="s">
        <v>78</v>
      </c>
      <c r="I4" s="23"/>
      <c r="J4" s="24" t="s">
        <v>78</v>
      </c>
      <c r="K4" s="24" t="s">
        <v>78</v>
      </c>
      <c r="L4" s="23"/>
    </row>
    <row r="5" spans="1:12" x14ac:dyDescent="0.25">
      <c r="A5" s="25">
        <v>3</v>
      </c>
      <c r="B5" s="25" t="s">
        <v>87</v>
      </c>
      <c r="C5" s="26" t="s">
        <v>88</v>
      </c>
      <c r="D5" s="25" t="s">
        <v>81</v>
      </c>
      <c r="E5" s="25" t="s">
        <v>81</v>
      </c>
      <c r="F5" s="26" t="s">
        <v>78</v>
      </c>
      <c r="G5" s="25" t="s">
        <v>89</v>
      </c>
      <c r="H5" s="66" t="s">
        <v>83</v>
      </c>
      <c r="I5" s="25">
        <v>32</v>
      </c>
      <c r="J5" s="26" t="s">
        <v>78</v>
      </c>
      <c r="K5" s="26" t="s">
        <v>78</v>
      </c>
      <c r="L5" s="26" t="s">
        <v>90</v>
      </c>
    </row>
    <row r="6" spans="1:12" ht="24" x14ac:dyDescent="0.25">
      <c r="A6" s="25">
        <v>4</v>
      </c>
      <c r="B6" s="25" t="s">
        <v>91</v>
      </c>
      <c r="C6" s="26" t="s">
        <v>92</v>
      </c>
      <c r="D6" s="25" t="s">
        <v>81</v>
      </c>
      <c r="E6" s="25" t="s">
        <v>81</v>
      </c>
      <c r="F6" s="26" t="s">
        <v>78</v>
      </c>
      <c r="G6" s="25" t="s">
        <v>78</v>
      </c>
      <c r="H6" s="66" t="s">
        <v>83</v>
      </c>
      <c r="I6" s="25">
        <v>16</v>
      </c>
      <c r="J6" s="26" t="s">
        <v>78</v>
      </c>
      <c r="K6" s="26" t="s">
        <v>78</v>
      </c>
      <c r="L6" s="26" t="s">
        <v>93</v>
      </c>
    </row>
    <row r="7" spans="1:12" ht="24" x14ac:dyDescent="0.25">
      <c r="A7" s="25">
        <v>5</v>
      </c>
      <c r="B7" s="25" t="s">
        <v>94</v>
      </c>
      <c r="C7" s="26" t="s">
        <v>95</v>
      </c>
      <c r="D7" s="25" t="s">
        <v>96</v>
      </c>
      <c r="E7" s="25" t="s">
        <v>96</v>
      </c>
      <c r="F7" s="26" t="s">
        <v>78</v>
      </c>
      <c r="G7" s="25" t="s">
        <v>78</v>
      </c>
      <c r="H7" s="66" t="s">
        <v>83</v>
      </c>
      <c r="I7" s="25">
        <v>32</v>
      </c>
      <c r="J7" s="26" t="s">
        <v>78</v>
      </c>
      <c r="K7" s="26" t="s">
        <v>78</v>
      </c>
      <c r="L7" s="26" t="s">
        <v>97</v>
      </c>
    </row>
    <row r="8" spans="1:12" ht="36" x14ac:dyDescent="0.25">
      <c r="A8" s="25">
        <v>6</v>
      </c>
      <c r="B8" s="26" t="s">
        <v>98</v>
      </c>
      <c r="C8" s="26" t="s">
        <v>99</v>
      </c>
      <c r="D8" s="25" t="s">
        <v>81</v>
      </c>
      <c r="E8" s="25" t="s">
        <v>81</v>
      </c>
      <c r="F8" s="26" t="s">
        <v>78</v>
      </c>
      <c r="G8" s="25" t="s">
        <v>100</v>
      </c>
      <c r="H8" s="66" t="s">
        <v>83</v>
      </c>
      <c r="I8" s="25">
        <v>7</v>
      </c>
      <c r="J8" s="26" t="s">
        <v>101</v>
      </c>
      <c r="K8" s="26" t="s">
        <v>78</v>
      </c>
      <c r="L8" s="26" t="s">
        <v>102</v>
      </c>
    </row>
    <row r="9" spans="1:12" ht="24" x14ac:dyDescent="0.25">
      <c r="A9" s="25">
        <v>7</v>
      </c>
      <c r="B9" s="25" t="s">
        <v>103</v>
      </c>
      <c r="C9" s="26" t="s">
        <v>104</v>
      </c>
      <c r="D9" s="25" t="s">
        <v>81</v>
      </c>
      <c r="E9" s="25" t="s">
        <v>81</v>
      </c>
      <c r="F9" s="26" t="s">
        <v>78</v>
      </c>
      <c r="G9" s="25" t="s">
        <v>105</v>
      </c>
      <c r="H9" s="66" t="s">
        <v>83</v>
      </c>
      <c r="I9" s="25">
        <v>3</v>
      </c>
      <c r="J9" s="26" t="s">
        <v>78</v>
      </c>
      <c r="K9" s="26" t="s">
        <v>106</v>
      </c>
      <c r="L9" s="26" t="s">
        <v>107</v>
      </c>
    </row>
    <row r="10" spans="1:12" x14ac:dyDescent="0.25">
      <c r="A10" s="23">
        <v>8</v>
      </c>
      <c r="B10" s="23" t="s">
        <v>108</v>
      </c>
      <c r="C10" s="24"/>
      <c r="D10" s="23"/>
      <c r="E10" s="23"/>
      <c r="F10" s="24"/>
      <c r="G10" s="23"/>
      <c r="H10" s="67"/>
      <c r="I10" s="23"/>
      <c r="J10" s="24"/>
      <c r="K10" s="24"/>
      <c r="L10" s="23"/>
    </row>
    <row r="11" spans="1:12" ht="24" x14ac:dyDescent="0.25">
      <c r="A11" s="25">
        <v>9</v>
      </c>
      <c r="B11" s="72" t="s">
        <v>109</v>
      </c>
      <c r="C11" s="73" t="s">
        <v>110</v>
      </c>
      <c r="D11" s="72" t="s">
        <v>111</v>
      </c>
      <c r="E11" s="72" t="s">
        <v>81</v>
      </c>
      <c r="F11" s="73" t="s">
        <v>112</v>
      </c>
      <c r="G11" s="72" t="s">
        <v>113</v>
      </c>
      <c r="H11" s="74" t="s">
        <v>83</v>
      </c>
      <c r="I11" s="72">
        <v>1</v>
      </c>
      <c r="J11" s="73" t="s">
        <v>78</v>
      </c>
      <c r="K11" s="73" t="s">
        <v>9</v>
      </c>
      <c r="L11" s="73" t="s">
        <v>114</v>
      </c>
    </row>
    <row r="12" spans="1:12" ht="24" x14ac:dyDescent="0.25">
      <c r="A12" s="25">
        <v>10</v>
      </c>
      <c r="B12" s="72" t="s">
        <v>115</v>
      </c>
      <c r="C12" s="73" t="s">
        <v>116</v>
      </c>
      <c r="D12" s="72" t="s">
        <v>111</v>
      </c>
      <c r="E12" s="72" t="s">
        <v>81</v>
      </c>
      <c r="F12" s="73" t="s">
        <v>112</v>
      </c>
      <c r="G12" s="72" t="s">
        <v>117</v>
      </c>
      <c r="H12" s="74" t="s">
        <v>83</v>
      </c>
      <c r="I12" s="72">
        <v>4</v>
      </c>
      <c r="J12" s="73" t="s">
        <v>78</v>
      </c>
      <c r="K12" s="73" t="s">
        <v>12</v>
      </c>
      <c r="L12" s="73" t="s">
        <v>118</v>
      </c>
    </row>
    <row r="13" spans="1:12" ht="24" x14ac:dyDescent="0.25">
      <c r="A13" s="25">
        <v>11</v>
      </c>
      <c r="B13" s="72" t="s">
        <v>119</v>
      </c>
      <c r="C13" s="73" t="s">
        <v>120</v>
      </c>
      <c r="D13" s="72" t="s">
        <v>111</v>
      </c>
      <c r="E13" s="72" t="s">
        <v>81</v>
      </c>
      <c r="F13" s="73" t="s">
        <v>112</v>
      </c>
      <c r="G13" s="72" t="s">
        <v>78</v>
      </c>
      <c r="H13" s="74" t="s">
        <v>83</v>
      </c>
      <c r="I13" s="72">
        <v>32</v>
      </c>
      <c r="J13" s="73" t="s">
        <v>78</v>
      </c>
      <c r="K13" s="73" t="s">
        <v>78</v>
      </c>
      <c r="L13" s="73" t="s">
        <v>121</v>
      </c>
    </row>
    <row r="14" spans="1:12" ht="76.5" customHeight="1" x14ac:dyDescent="0.25">
      <c r="A14" s="25">
        <v>12</v>
      </c>
      <c r="B14" s="72" t="s">
        <v>122</v>
      </c>
      <c r="C14" s="73" t="s">
        <v>123</v>
      </c>
      <c r="D14" s="72" t="s">
        <v>96</v>
      </c>
      <c r="E14" s="72" t="s">
        <v>81</v>
      </c>
      <c r="F14" s="73" t="s">
        <v>78</v>
      </c>
      <c r="G14" s="72" t="s">
        <v>100</v>
      </c>
      <c r="H14" s="74" t="s">
        <v>124</v>
      </c>
      <c r="I14" s="72">
        <v>10</v>
      </c>
      <c r="J14" s="73" t="s">
        <v>125</v>
      </c>
      <c r="K14" s="73" t="s">
        <v>78</v>
      </c>
      <c r="L14" s="73" t="s">
        <v>126</v>
      </c>
    </row>
    <row r="15" spans="1:12" ht="24" x14ac:dyDescent="0.25">
      <c r="A15" s="25">
        <v>13</v>
      </c>
      <c r="B15" s="72" t="s">
        <v>127</v>
      </c>
      <c r="C15" s="73" t="s">
        <v>128</v>
      </c>
      <c r="D15" s="72" t="s">
        <v>96</v>
      </c>
      <c r="E15" s="72" t="s">
        <v>96</v>
      </c>
      <c r="F15" s="73" t="s">
        <v>78</v>
      </c>
      <c r="G15" s="72" t="s">
        <v>129</v>
      </c>
      <c r="H15" s="74" t="s">
        <v>130</v>
      </c>
      <c r="I15" s="72">
        <v>5</v>
      </c>
      <c r="J15" s="73" t="s">
        <v>131</v>
      </c>
      <c r="K15" s="73" t="s">
        <v>78</v>
      </c>
      <c r="L15" s="73" t="s">
        <v>132</v>
      </c>
    </row>
    <row r="16" spans="1:12" ht="24" x14ac:dyDescent="0.25">
      <c r="A16" s="25">
        <v>14</v>
      </c>
      <c r="B16" s="72" t="s">
        <v>133</v>
      </c>
      <c r="C16" s="73" t="s">
        <v>134</v>
      </c>
      <c r="D16" s="72" t="s">
        <v>96</v>
      </c>
      <c r="E16" s="72" t="s">
        <v>81</v>
      </c>
      <c r="F16" s="73" t="s">
        <v>78</v>
      </c>
      <c r="G16" s="72" t="s">
        <v>105</v>
      </c>
      <c r="H16" s="74" t="s">
        <v>83</v>
      </c>
      <c r="I16" s="72">
        <v>3</v>
      </c>
      <c r="J16" s="73" t="s">
        <v>78</v>
      </c>
      <c r="K16" s="73" t="s">
        <v>9</v>
      </c>
      <c r="L16" s="73" t="s">
        <v>135</v>
      </c>
    </row>
    <row r="17" spans="1:12" ht="24" x14ac:dyDescent="0.25">
      <c r="A17" s="25">
        <v>15</v>
      </c>
      <c r="B17" s="72" t="s">
        <v>136</v>
      </c>
      <c r="C17" s="73" t="s">
        <v>137</v>
      </c>
      <c r="D17" s="72" t="s">
        <v>96</v>
      </c>
      <c r="E17" s="72" t="s">
        <v>81</v>
      </c>
      <c r="F17" s="73" t="s">
        <v>78</v>
      </c>
      <c r="G17" s="72" t="s">
        <v>105</v>
      </c>
      <c r="H17" s="74" t="s">
        <v>83</v>
      </c>
      <c r="I17" s="72">
        <v>3</v>
      </c>
      <c r="J17" s="73" t="s">
        <v>78</v>
      </c>
      <c r="K17" s="73" t="s">
        <v>9</v>
      </c>
      <c r="L17" s="73" t="s">
        <v>138</v>
      </c>
    </row>
    <row r="18" spans="1:12" ht="24" x14ac:dyDescent="0.25">
      <c r="A18" s="25">
        <v>16</v>
      </c>
      <c r="B18" s="72" t="s">
        <v>139</v>
      </c>
      <c r="C18" s="73" t="s">
        <v>140</v>
      </c>
      <c r="D18" s="72" t="s">
        <v>96</v>
      </c>
      <c r="E18" s="72" t="s">
        <v>111</v>
      </c>
      <c r="F18" s="73" t="s">
        <v>141</v>
      </c>
      <c r="G18" s="72" t="s">
        <v>142</v>
      </c>
      <c r="H18" s="74" t="s">
        <v>83</v>
      </c>
      <c r="I18" s="72">
        <v>200</v>
      </c>
      <c r="J18" s="73" t="s">
        <v>143</v>
      </c>
      <c r="K18" s="73" t="s">
        <v>78</v>
      </c>
      <c r="L18" s="73" t="s">
        <v>144</v>
      </c>
    </row>
    <row r="19" spans="1:12" ht="36" x14ac:dyDescent="0.25">
      <c r="A19" s="25">
        <v>17</v>
      </c>
      <c r="B19" s="72" t="s">
        <v>145</v>
      </c>
      <c r="C19" s="73" t="s">
        <v>146</v>
      </c>
      <c r="D19" s="72" t="s">
        <v>96</v>
      </c>
      <c r="E19" s="72" t="s">
        <v>81</v>
      </c>
      <c r="F19" s="73" t="s">
        <v>78</v>
      </c>
      <c r="G19" s="72" t="s">
        <v>105</v>
      </c>
      <c r="H19" s="74" t="s">
        <v>83</v>
      </c>
      <c r="I19" s="72">
        <v>3</v>
      </c>
      <c r="J19" s="73" t="s">
        <v>78</v>
      </c>
      <c r="K19" s="73" t="s">
        <v>9</v>
      </c>
      <c r="L19" s="73" t="s">
        <v>147</v>
      </c>
    </row>
    <row r="20" spans="1:12" ht="24" x14ac:dyDescent="0.25">
      <c r="A20" s="72">
        <v>18</v>
      </c>
      <c r="B20" s="72" t="s">
        <v>148</v>
      </c>
      <c r="C20" s="73" t="s">
        <v>149</v>
      </c>
      <c r="D20" s="72" t="s">
        <v>96</v>
      </c>
      <c r="E20" s="72" t="s">
        <v>111</v>
      </c>
      <c r="F20" s="103" t="s">
        <v>150</v>
      </c>
      <c r="G20" s="72" t="s">
        <v>105</v>
      </c>
      <c r="H20" s="74" t="s">
        <v>83</v>
      </c>
      <c r="I20" s="72">
        <v>3</v>
      </c>
      <c r="J20" s="73" t="s">
        <v>78</v>
      </c>
      <c r="K20" s="73" t="s">
        <v>9</v>
      </c>
      <c r="L20" s="73" t="s">
        <v>151</v>
      </c>
    </row>
    <row r="21" spans="1:12" ht="24" x14ac:dyDescent="0.25">
      <c r="A21" s="72">
        <v>19</v>
      </c>
      <c r="B21" s="72" t="s">
        <v>152</v>
      </c>
      <c r="C21" s="73" t="s">
        <v>153</v>
      </c>
      <c r="D21" s="72" t="s">
        <v>96</v>
      </c>
      <c r="E21" s="72" t="s">
        <v>111</v>
      </c>
      <c r="F21" s="103" t="s">
        <v>150</v>
      </c>
      <c r="G21" s="72" t="s">
        <v>105</v>
      </c>
      <c r="H21" s="74" t="s">
        <v>83</v>
      </c>
      <c r="I21" s="72">
        <v>3</v>
      </c>
      <c r="J21" s="73" t="s">
        <v>78</v>
      </c>
      <c r="K21" s="73" t="s">
        <v>9</v>
      </c>
      <c r="L21" s="73" t="s">
        <v>154</v>
      </c>
    </row>
    <row r="22" spans="1:12" ht="60" x14ac:dyDescent="0.25">
      <c r="A22" s="72">
        <v>20</v>
      </c>
      <c r="B22" s="72" t="s">
        <v>155</v>
      </c>
      <c r="C22" s="73" t="s">
        <v>156</v>
      </c>
      <c r="D22" s="72" t="s">
        <v>96</v>
      </c>
      <c r="E22" s="72" t="s">
        <v>111</v>
      </c>
      <c r="F22" s="104" t="str">
        <f>"Verplicht gevuld als Vervoer ongelijk is aan 1 (Ambulance) en één van PlaatsIncidentPC4, PlaatsIncidentGPS, PlaatsIncidentPlaatsnaam moet gevuld zijn"</f>
        <v>Verplicht gevuld als Vervoer ongelijk is aan 1 (Ambulance) en één van PlaatsIncidentPC4, PlaatsIncidentGPS, PlaatsIncidentPlaatsnaam moet gevuld zijn</v>
      </c>
      <c r="G22" s="72" t="s">
        <v>157</v>
      </c>
      <c r="H22" s="74" t="s">
        <v>158</v>
      </c>
      <c r="I22" s="72">
        <v>5</v>
      </c>
      <c r="J22" s="73" t="s">
        <v>159</v>
      </c>
      <c r="K22" s="73" t="s">
        <v>78</v>
      </c>
      <c r="L22" s="73" t="s">
        <v>160</v>
      </c>
    </row>
    <row r="23" spans="1:12" ht="36" x14ac:dyDescent="0.25">
      <c r="A23" s="72">
        <v>21</v>
      </c>
      <c r="B23" s="72" t="s">
        <v>161</v>
      </c>
      <c r="C23" s="73" t="s">
        <v>162</v>
      </c>
      <c r="D23" s="72" t="s">
        <v>96</v>
      </c>
      <c r="E23" s="72" t="s">
        <v>111</v>
      </c>
      <c r="F23" s="104" t="str">
        <f>"Verplicht gevuld als Vervoer ongelijk is aan 1 (Ambulance) en één van PlaatsIncidentPC4, PlaatsIncidentGPS, PlaatsIncidentPlaatsnaam moet gevuld zijn"</f>
        <v>Verplicht gevuld als Vervoer ongelijk is aan 1 (Ambulance) en één van PlaatsIncidentPC4, PlaatsIncidentGPS, PlaatsIncidentPlaatsnaam moet gevuld zijn</v>
      </c>
      <c r="G23" s="72" t="s">
        <v>163</v>
      </c>
      <c r="H23" s="74" t="s">
        <v>83</v>
      </c>
      <c r="I23" s="72">
        <v>20</v>
      </c>
      <c r="J23" s="73" t="s">
        <v>78</v>
      </c>
      <c r="K23" s="73" t="s">
        <v>78</v>
      </c>
      <c r="L23" s="73" t="s">
        <v>164</v>
      </c>
    </row>
    <row r="24" spans="1:12" ht="36" x14ac:dyDescent="0.25">
      <c r="A24" s="72">
        <v>22</v>
      </c>
      <c r="B24" s="72" t="s">
        <v>165</v>
      </c>
      <c r="C24" s="73" t="s">
        <v>166</v>
      </c>
      <c r="D24" s="72" t="s">
        <v>96</v>
      </c>
      <c r="E24" s="72" t="s">
        <v>111</v>
      </c>
      <c r="F24" s="104" t="str">
        <f>"Verplicht gevuld als Vervoer ongelijk is aan 1 (Ambulance) en één van PlaatsIncidentPC4, PlaatsIncidentGPS, PlaatsIncidentPlaatsnaam moet gevuld zijn"</f>
        <v>Verplicht gevuld als Vervoer ongelijk is aan 1 (Ambulance) en één van PlaatsIncidentPC4, PlaatsIncidentGPS, PlaatsIncidentPlaatsnaam moet gevuld zijn</v>
      </c>
      <c r="G24" s="166" t="s">
        <v>142</v>
      </c>
      <c r="H24" s="74" t="s">
        <v>83</v>
      </c>
      <c r="I24" s="72">
        <v>200</v>
      </c>
      <c r="J24" s="167" t="s">
        <v>143</v>
      </c>
      <c r="K24" s="167"/>
      <c r="L24" s="167" t="s">
        <v>167</v>
      </c>
    </row>
    <row r="25" spans="1:12" ht="36" x14ac:dyDescent="0.25">
      <c r="A25" s="72">
        <v>23</v>
      </c>
      <c r="B25" s="72" t="s">
        <v>168</v>
      </c>
      <c r="C25" s="73" t="s">
        <v>169</v>
      </c>
      <c r="D25" s="72" t="s">
        <v>96</v>
      </c>
      <c r="E25" s="72" t="s">
        <v>81</v>
      </c>
      <c r="F25" s="73" t="s">
        <v>78</v>
      </c>
      <c r="G25" s="72" t="s">
        <v>105</v>
      </c>
      <c r="H25" s="74" t="s">
        <v>83</v>
      </c>
      <c r="I25" s="72">
        <v>3</v>
      </c>
      <c r="J25" s="73" t="s">
        <v>78</v>
      </c>
      <c r="K25" s="73" t="s">
        <v>9</v>
      </c>
      <c r="L25" s="73" t="s">
        <v>170</v>
      </c>
    </row>
    <row r="26" spans="1:12" ht="57.75" customHeight="1" x14ac:dyDescent="0.25">
      <c r="A26" s="72">
        <v>24</v>
      </c>
      <c r="B26" s="72" t="s">
        <v>171</v>
      </c>
      <c r="C26" s="73" t="s">
        <v>172</v>
      </c>
      <c r="D26" s="72" t="s">
        <v>96</v>
      </c>
      <c r="E26" s="72" t="s">
        <v>111</v>
      </c>
      <c r="F26" s="73" t="s">
        <v>173</v>
      </c>
      <c r="G26" s="72" t="s">
        <v>82</v>
      </c>
      <c r="H26" s="74" t="s">
        <v>83</v>
      </c>
      <c r="I26" s="72">
        <v>8</v>
      </c>
      <c r="J26" s="73" t="s">
        <v>174</v>
      </c>
      <c r="K26" s="73" t="s">
        <v>175</v>
      </c>
      <c r="L26" s="73" t="s">
        <v>176</v>
      </c>
    </row>
    <row r="27" spans="1:12" ht="48" x14ac:dyDescent="0.25">
      <c r="A27" s="72">
        <v>25</v>
      </c>
      <c r="B27" s="72" t="s">
        <v>177</v>
      </c>
      <c r="C27" s="73" t="s">
        <v>178</v>
      </c>
      <c r="D27" s="72" t="s">
        <v>96</v>
      </c>
      <c r="E27" s="72" t="s">
        <v>81</v>
      </c>
      <c r="F27" s="73" t="s">
        <v>78</v>
      </c>
      <c r="G27" s="72" t="s">
        <v>105</v>
      </c>
      <c r="H27" s="74" t="s">
        <v>83</v>
      </c>
      <c r="I27" s="72">
        <v>3</v>
      </c>
      <c r="J27" s="73" t="s">
        <v>78</v>
      </c>
      <c r="K27" s="73" t="s">
        <v>9</v>
      </c>
      <c r="L27" s="73" t="s">
        <v>179</v>
      </c>
    </row>
    <row r="28" spans="1:12" ht="48" x14ac:dyDescent="0.25">
      <c r="A28" s="72">
        <v>26</v>
      </c>
      <c r="B28" s="72" t="s">
        <v>180</v>
      </c>
      <c r="C28" s="73" t="s">
        <v>181</v>
      </c>
      <c r="D28" s="72" t="s">
        <v>96</v>
      </c>
      <c r="E28" s="72" t="s">
        <v>81</v>
      </c>
      <c r="F28" s="73" t="s">
        <v>78</v>
      </c>
      <c r="G28" s="72" t="s">
        <v>105</v>
      </c>
      <c r="H28" s="74" t="s">
        <v>83</v>
      </c>
      <c r="I28" s="72">
        <v>3</v>
      </c>
      <c r="J28" s="73" t="s">
        <v>78</v>
      </c>
      <c r="K28" s="73" t="s">
        <v>9</v>
      </c>
      <c r="L28" s="73" t="s">
        <v>182</v>
      </c>
    </row>
    <row r="29" spans="1:12" ht="36" x14ac:dyDescent="0.25">
      <c r="A29" s="72">
        <v>27</v>
      </c>
      <c r="B29" s="72" t="s">
        <v>183</v>
      </c>
      <c r="C29" s="73" t="s">
        <v>184</v>
      </c>
      <c r="D29" s="72" t="s">
        <v>96</v>
      </c>
      <c r="E29" s="72" t="s">
        <v>81</v>
      </c>
      <c r="F29" s="73" t="s">
        <v>78</v>
      </c>
      <c r="G29" s="72" t="s">
        <v>105</v>
      </c>
      <c r="H29" s="74" t="s">
        <v>83</v>
      </c>
      <c r="I29" s="72">
        <v>3</v>
      </c>
      <c r="J29" s="73" t="s">
        <v>78</v>
      </c>
      <c r="K29" s="73" t="s">
        <v>9</v>
      </c>
      <c r="L29" s="73" t="s">
        <v>185</v>
      </c>
    </row>
    <row r="30" spans="1:12" ht="36" customHeight="1" x14ac:dyDescent="0.25">
      <c r="A30" s="72">
        <v>28</v>
      </c>
      <c r="B30" s="72" t="s">
        <v>186</v>
      </c>
      <c r="C30" s="73" t="s">
        <v>187</v>
      </c>
      <c r="D30" s="72" t="s">
        <v>96</v>
      </c>
      <c r="E30" s="103" t="s">
        <v>111</v>
      </c>
      <c r="F30" s="183" t="s">
        <v>188</v>
      </c>
      <c r="G30" s="72" t="s">
        <v>105</v>
      </c>
      <c r="H30" s="74" t="s">
        <v>83</v>
      </c>
      <c r="I30" s="72">
        <v>3</v>
      </c>
      <c r="J30" s="73" t="s">
        <v>78</v>
      </c>
      <c r="K30" s="73" t="s">
        <v>9</v>
      </c>
      <c r="L30" s="177" t="s">
        <v>189</v>
      </c>
    </row>
    <row r="31" spans="1:12" ht="62.25" customHeight="1" x14ac:dyDescent="0.25">
      <c r="A31" s="72">
        <v>29</v>
      </c>
      <c r="B31" s="72" t="s">
        <v>190</v>
      </c>
      <c r="C31" s="73" t="s">
        <v>191</v>
      </c>
      <c r="D31" s="72" t="s">
        <v>96</v>
      </c>
      <c r="E31" s="103" t="s">
        <v>111</v>
      </c>
      <c r="F31" s="183" t="s">
        <v>192</v>
      </c>
      <c r="G31" s="72" t="s">
        <v>193</v>
      </c>
      <c r="H31" s="74" t="s">
        <v>83</v>
      </c>
      <c r="I31" s="72">
        <v>17</v>
      </c>
      <c r="J31" s="73" t="s">
        <v>78</v>
      </c>
      <c r="K31" s="73" t="s">
        <v>78</v>
      </c>
      <c r="L31" s="177" t="s">
        <v>194</v>
      </c>
    </row>
    <row r="32" spans="1:12" ht="60" x14ac:dyDescent="0.25">
      <c r="A32" s="25">
        <v>30</v>
      </c>
      <c r="B32" s="72" t="s">
        <v>195</v>
      </c>
      <c r="C32" s="73" t="s">
        <v>196</v>
      </c>
      <c r="D32" s="72" t="s">
        <v>96</v>
      </c>
      <c r="E32" s="72" t="s">
        <v>96</v>
      </c>
      <c r="F32" s="73" t="s">
        <v>78</v>
      </c>
      <c r="G32" s="72" t="s">
        <v>100</v>
      </c>
      <c r="H32" s="74" t="s">
        <v>124</v>
      </c>
      <c r="I32" s="72">
        <v>10</v>
      </c>
      <c r="J32" s="73" t="s">
        <v>125</v>
      </c>
      <c r="K32" s="73" t="s">
        <v>78</v>
      </c>
      <c r="L32" s="73" t="s">
        <v>197</v>
      </c>
    </row>
    <row r="33" spans="1:12" ht="24" x14ac:dyDescent="0.25">
      <c r="A33" s="25">
        <v>31</v>
      </c>
      <c r="B33" s="72" t="s">
        <v>198</v>
      </c>
      <c r="C33" s="73" t="s">
        <v>199</v>
      </c>
      <c r="D33" s="72" t="s">
        <v>96</v>
      </c>
      <c r="E33" s="72" t="s">
        <v>96</v>
      </c>
      <c r="F33" s="73" t="s">
        <v>78</v>
      </c>
      <c r="G33" s="72" t="s">
        <v>129</v>
      </c>
      <c r="H33" s="74" t="s">
        <v>130</v>
      </c>
      <c r="I33" s="72">
        <v>5</v>
      </c>
      <c r="J33" s="73" t="s">
        <v>131</v>
      </c>
      <c r="K33" s="73" t="s">
        <v>78</v>
      </c>
      <c r="L33" s="73" t="s">
        <v>200</v>
      </c>
    </row>
    <row r="34" spans="1:12" ht="84" x14ac:dyDescent="0.25">
      <c r="A34" s="25">
        <v>32</v>
      </c>
      <c r="B34" s="72" t="s">
        <v>201</v>
      </c>
      <c r="C34" s="73" t="s">
        <v>202</v>
      </c>
      <c r="D34" s="72" t="s">
        <v>96</v>
      </c>
      <c r="E34" s="72" t="s">
        <v>96</v>
      </c>
      <c r="F34" s="73" t="s">
        <v>78</v>
      </c>
      <c r="G34" s="72" t="s">
        <v>100</v>
      </c>
      <c r="H34" s="74" t="s">
        <v>124</v>
      </c>
      <c r="I34" s="72">
        <v>10</v>
      </c>
      <c r="J34" s="73" t="s">
        <v>125</v>
      </c>
      <c r="K34" s="73" t="s">
        <v>78</v>
      </c>
      <c r="L34" s="73" t="s">
        <v>203</v>
      </c>
    </row>
    <row r="35" spans="1:12" ht="24" x14ac:dyDescent="0.25">
      <c r="A35" s="25">
        <v>33</v>
      </c>
      <c r="B35" s="72" t="s">
        <v>204</v>
      </c>
      <c r="C35" s="73" t="s">
        <v>205</v>
      </c>
      <c r="D35" s="72" t="s">
        <v>96</v>
      </c>
      <c r="E35" s="72" t="s">
        <v>96</v>
      </c>
      <c r="F35" s="73" t="s">
        <v>78</v>
      </c>
      <c r="G35" s="72" t="s">
        <v>129</v>
      </c>
      <c r="H35" s="74" t="s">
        <v>130</v>
      </c>
      <c r="I35" s="72">
        <v>5</v>
      </c>
      <c r="J35" s="73" t="s">
        <v>131</v>
      </c>
      <c r="K35" s="73" t="s">
        <v>78</v>
      </c>
      <c r="L35" s="73" t="s">
        <v>206</v>
      </c>
    </row>
    <row r="36" spans="1:12" ht="90.75" customHeight="1" x14ac:dyDescent="0.25">
      <c r="A36" s="25">
        <v>34</v>
      </c>
      <c r="B36" s="72" t="s">
        <v>207</v>
      </c>
      <c r="C36" s="73" t="s">
        <v>208</v>
      </c>
      <c r="D36" s="72" t="s">
        <v>96</v>
      </c>
      <c r="E36" s="72" t="s">
        <v>96</v>
      </c>
      <c r="F36" s="73" t="s">
        <v>78</v>
      </c>
      <c r="G36" s="72" t="s">
        <v>100</v>
      </c>
      <c r="H36" s="74" t="s">
        <v>124</v>
      </c>
      <c r="I36" s="72">
        <v>10</v>
      </c>
      <c r="J36" s="73" t="s">
        <v>125</v>
      </c>
      <c r="K36" s="73" t="s">
        <v>78</v>
      </c>
      <c r="L36" s="73" t="s">
        <v>209</v>
      </c>
    </row>
    <row r="37" spans="1:12" ht="24" x14ac:dyDescent="0.25">
      <c r="A37" s="25">
        <v>35</v>
      </c>
      <c r="B37" s="72" t="s">
        <v>210</v>
      </c>
      <c r="C37" s="73" t="s">
        <v>211</v>
      </c>
      <c r="D37" s="72" t="s">
        <v>96</v>
      </c>
      <c r="E37" s="72" t="s">
        <v>96</v>
      </c>
      <c r="F37" s="73" t="s">
        <v>78</v>
      </c>
      <c r="G37" s="72" t="s">
        <v>129</v>
      </c>
      <c r="H37" s="74" t="s">
        <v>130</v>
      </c>
      <c r="I37" s="72">
        <v>5</v>
      </c>
      <c r="J37" s="73" t="s">
        <v>131</v>
      </c>
      <c r="K37" s="73" t="s">
        <v>78</v>
      </c>
      <c r="L37" s="73" t="s">
        <v>212</v>
      </c>
    </row>
    <row r="38" spans="1:12" ht="65.25" customHeight="1" x14ac:dyDescent="0.25">
      <c r="A38" s="25">
        <v>36</v>
      </c>
      <c r="B38" s="72" t="s">
        <v>213</v>
      </c>
      <c r="C38" s="73" t="s">
        <v>214</v>
      </c>
      <c r="D38" s="72" t="s">
        <v>96</v>
      </c>
      <c r="E38" s="72" t="s">
        <v>96</v>
      </c>
      <c r="F38" s="73" t="s">
        <v>78</v>
      </c>
      <c r="G38" s="72" t="s">
        <v>100</v>
      </c>
      <c r="H38" s="74" t="s">
        <v>124</v>
      </c>
      <c r="I38" s="72">
        <v>10</v>
      </c>
      <c r="J38" s="73" t="s">
        <v>125</v>
      </c>
      <c r="K38" s="73" t="s">
        <v>78</v>
      </c>
      <c r="L38" s="73" t="s">
        <v>215</v>
      </c>
    </row>
    <row r="39" spans="1:12" ht="24" x14ac:dyDescent="0.25">
      <c r="A39" s="25">
        <v>37</v>
      </c>
      <c r="B39" s="72" t="s">
        <v>216</v>
      </c>
      <c r="C39" s="73" t="s">
        <v>217</v>
      </c>
      <c r="D39" s="72" t="s">
        <v>96</v>
      </c>
      <c r="E39" s="72" t="s">
        <v>96</v>
      </c>
      <c r="F39" s="73" t="s">
        <v>78</v>
      </c>
      <c r="G39" s="72" t="s">
        <v>129</v>
      </c>
      <c r="H39" s="74" t="s">
        <v>130</v>
      </c>
      <c r="I39" s="72">
        <v>5</v>
      </c>
      <c r="J39" s="73" t="s">
        <v>131</v>
      </c>
      <c r="K39" s="73" t="s">
        <v>78</v>
      </c>
      <c r="L39" s="73" t="s">
        <v>218</v>
      </c>
    </row>
    <row r="40" spans="1:12" ht="24" x14ac:dyDescent="0.25">
      <c r="A40" s="25">
        <v>38</v>
      </c>
      <c r="B40" s="72" t="s">
        <v>219</v>
      </c>
      <c r="C40" s="73" t="s">
        <v>220</v>
      </c>
      <c r="D40" s="72" t="s">
        <v>96</v>
      </c>
      <c r="E40" s="72" t="s">
        <v>81</v>
      </c>
      <c r="F40" s="73" t="s">
        <v>78</v>
      </c>
      <c r="G40" s="72" t="s">
        <v>105</v>
      </c>
      <c r="H40" s="74" t="s">
        <v>83</v>
      </c>
      <c r="I40" s="72">
        <v>3</v>
      </c>
      <c r="J40" s="73" t="s">
        <v>78</v>
      </c>
      <c r="K40" s="73" t="s">
        <v>9</v>
      </c>
      <c r="L40" s="73" t="s">
        <v>221</v>
      </c>
    </row>
    <row r="41" spans="1:12" ht="36" x14ac:dyDescent="0.25">
      <c r="A41" s="25">
        <v>39</v>
      </c>
      <c r="B41" s="72" t="s">
        <v>222</v>
      </c>
      <c r="C41" s="73" t="s">
        <v>223</v>
      </c>
      <c r="D41" s="72" t="s">
        <v>96</v>
      </c>
      <c r="E41" s="72" t="s">
        <v>111</v>
      </c>
      <c r="F41" s="73" t="s">
        <v>224</v>
      </c>
      <c r="G41" s="72" t="s">
        <v>105</v>
      </c>
      <c r="H41" s="74" t="s">
        <v>83</v>
      </c>
      <c r="I41" s="72">
        <v>3</v>
      </c>
      <c r="J41" s="73" t="s">
        <v>78</v>
      </c>
      <c r="K41" s="73" t="s">
        <v>9</v>
      </c>
      <c r="L41" s="73" t="s">
        <v>225</v>
      </c>
    </row>
    <row r="42" spans="1:12" ht="24" x14ac:dyDescent="0.25">
      <c r="A42" s="25">
        <v>40</v>
      </c>
      <c r="B42" s="72" t="s">
        <v>226</v>
      </c>
      <c r="C42" s="73" t="s">
        <v>227</v>
      </c>
      <c r="D42" s="72" t="s">
        <v>96</v>
      </c>
      <c r="E42" s="72" t="s">
        <v>96</v>
      </c>
      <c r="F42" s="73" t="s">
        <v>78</v>
      </c>
      <c r="G42" s="72" t="s">
        <v>78</v>
      </c>
      <c r="H42" s="74" t="s">
        <v>83</v>
      </c>
      <c r="I42" s="72">
        <v>32</v>
      </c>
      <c r="J42" s="73" t="s">
        <v>78</v>
      </c>
      <c r="K42" s="73" t="s">
        <v>78</v>
      </c>
      <c r="L42" s="73" t="s">
        <v>97</v>
      </c>
    </row>
    <row r="43" spans="1:12" ht="96" x14ac:dyDescent="0.25">
      <c r="A43" s="25">
        <v>41</v>
      </c>
      <c r="B43" s="72" t="s">
        <v>228</v>
      </c>
      <c r="C43" s="73" t="s">
        <v>229</v>
      </c>
      <c r="D43" s="72" t="s">
        <v>111</v>
      </c>
      <c r="E43" s="72" t="s">
        <v>81</v>
      </c>
      <c r="F43" s="73" t="s">
        <v>112</v>
      </c>
      <c r="G43" s="72" t="s">
        <v>100</v>
      </c>
      <c r="H43" s="74" t="s">
        <v>124</v>
      </c>
      <c r="I43" s="72">
        <v>10</v>
      </c>
      <c r="J43" s="73" t="s">
        <v>230</v>
      </c>
      <c r="K43" s="73" t="s">
        <v>78</v>
      </c>
      <c r="L43" s="73" t="s">
        <v>231</v>
      </c>
    </row>
    <row r="44" spans="1:12" ht="36" x14ac:dyDescent="0.25">
      <c r="A44" s="25">
        <v>42</v>
      </c>
      <c r="B44" s="72" t="s">
        <v>232</v>
      </c>
      <c r="C44" s="73" t="s">
        <v>233</v>
      </c>
      <c r="D44" s="72" t="s">
        <v>96</v>
      </c>
      <c r="E44" s="72" t="s">
        <v>81</v>
      </c>
      <c r="F44" s="73" t="s">
        <v>78</v>
      </c>
      <c r="G44" s="72" t="s">
        <v>129</v>
      </c>
      <c r="H44" s="74" t="s">
        <v>130</v>
      </c>
      <c r="I44" s="72">
        <v>5</v>
      </c>
      <c r="J44" s="73" t="s">
        <v>234</v>
      </c>
      <c r="K44" s="73" t="s">
        <v>78</v>
      </c>
      <c r="L44" s="73" t="s">
        <v>235</v>
      </c>
    </row>
    <row r="45" spans="1:12" ht="36" x14ac:dyDescent="0.25">
      <c r="A45" s="25">
        <v>43</v>
      </c>
      <c r="B45" s="72" t="s">
        <v>236</v>
      </c>
      <c r="C45" s="73" t="s">
        <v>237</v>
      </c>
      <c r="D45" s="72" t="s">
        <v>96</v>
      </c>
      <c r="E45" s="72" t="s">
        <v>81</v>
      </c>
      <c r="F45" s="73" t="s">
        <v>78</v>
      </c>
      <c r="G45" s="72" t="s">
        <v>113</v>
      </c>
      <c r="H45" s="74" t="s">
        <v>83</v>
      </c>
      <c r="I45" s="72">
        <v>1</v>
      </c>
      <c r="J45" s="73" t="s">
        <v>78</v>
      </c>
      <c r="K45" s="73" t="s">
        <v>9</v>
      </c>
      <c r="L45" s="73" t="s">
        <v>238</v>
      </c>
    </row>
    <row r="46" spans="1:12" ht="24" x14ac:dyDescent="0.25">
      <c r="A46" s="25">
        <v>44</v>
      </c>
      <c r="B46" s="72" t="s">
        <v>239</v>
      </c>
      <c r="C46" s="73" t="s">
        <v>240</v>
      </c>
      <c r="D46" s="72" t="s">
        <v>96</v>
      </c>
      <c r="E46" s="72" t="s">
        <v>111</v>
      </c>
      <c r="F46" s="73" t="s">
        <v>241</v>
      </c>
      <c r="G46" s="72" t="s">
        <v>105</v>
      </c>
      <c r="H46" s="74" t="s">
        <v>83</v>
      </c>
      <c r="I46" s="72">
        <v>3</v>
      </c>
      <c r="J46" s="73" t="s">
        <v>78</v>
      </c>
      <c r="K46" s="73" t="s">
        <v>9</v>
      </c>
      <c r="L46" s="73" t="s">
        <v>242</v>
      </c>
    </row>
    <row r="47" spans="1:12" ht="36" x14ac:dyDescent="0.25">
      <c r="A47" s="25">
        <v>45</v>
      </c>
      <c r="B47" s="72" t="s">
        <v>243</v>
      </c>
      <c r="C47" s="73" t="s">
        <v>244</v>
      </c>
      <c r="D47" s="72" t="s">
        <v>96</v>
      </c>
      <c r="E47" s="72" t="s">
        <v>111</v>
      </c>
      <c r="F47" s="73" t="s">
        <v>245</v>
      </c>
      <c r="G47" s="72" t="s">
        <v>142</v>
      </c>
      <c r="H47" s="74" t="s">
        <v>83</v>
      </c>
      <c r="I47" s="72">
        <v>200</v>
      </c>
      <c r="J47" s="73" t="s">
        <v>143</v>
      </c>
      <c r="K47" s="73" t="s">
        <v>78</v>
      </c>
      <c r="L47" s="73" t="s">
        <v>246</v>
      </c>
    </row>
    <row r="48" spans="1:12" ht="96" x14ac:dyDescent="0.25">
      <c r="A48" s="25">
        <v>46</v>
      </c>
      <c r="B48" s="72" t="s">
        <v>247</v>
      </c>
      <c r="C48" s="73" t="s">
        <v>248</v>
      </c>
      <c r="D48" s="72" t="s">
        <v>96</v>
      </c>
      <c r="E48" s="72" t="s">
        <v>111</v>
      </c>
      <c r="F48" s="73" t="s">
        <v>249</v>
      </c>
      <c r="G48" s="72" t="s">
        <v>100</v>
      </c>
      <c r="H48" s="74" t="s">
        <v>124</v>
      </c>
      <c r="I48" s="72">
        <v>10</v>
      </c>
      <c r="J48" s="73" t="s">
        <v>125</v>
      </c>
      <c r="K48" s="73" t="s">
        <v>78</v>
      </c>
      <c r="L48" s="177" t="s">
        <v>250</v>
      </c>
    </row>
    <row r="49" spans="1:12" ht="24" x14ac:dyDescent="0.25">
      <c r="A49" s="25">
        <v>47</v>
      </c>
      <c r="B49" s="72" t="s">
        <v>251</v>
      </c>
      <c r="C49" s="73" t="s">
        <v>252</v>
      </c>
      <c r="D49" s="72" t="s">
        <v>96</v>
      </c>
      <c r="E49" s="72" t="s">
        <v>96</v>
      </c>
      <c r="F49" s="73" t="s">
        <v>78</v>
      </c>
      <c r="G49" s="72" t="s">
        <v>129</v>
      </c>
      <c r="H49" s="74" t="s">
        <v>130</v>
      </c>
      <c r="I49" s="72">
        <v>5</v>
      </c>
      <c r="J49" s="73" t="s">
        <v>131</v>
      </c>
      <c r="K49" s="73" t="s">
        <v>78</v>
      </c>
      <c r="L49" s="73" t="s">
        <v>253</v>
      </c>
    </row>
    <row r="50" spans="1:12" ht="36" x14ac:dyDescent="0.25">
      <c r="A50" s="25">
        <v>48</v>
      </c>
      <c r="B50" s="72" t="s">
        <v>254</v>
      </c>
      <c r="C50" s="73" t="s">
        <v>255</v>
      </c>
      <c r="D50" s="72" t="s">
        <v>96</v>
      </c>
      <c r="E50" s="72" t="s">
        <v>111</v>
      </c>
      <c r="F50" s="73" t="s">
        <v>256</v>
      </c>
      <c r="G50" s="72" t="s">
        <v>105</v>
      </c>
      <c r="H50" s="74" t="s">
        <v>83</v>
      </c>
      <c r="I50" s="72">
        <v>3</v>
      </c>
      <c r="J50" s="73" t="s">
        <v>78</v>
      </c>
      <c r="K50" s="73" t="s">
        <v>9</v>
      </c>
      <c r="L50" s="73" t="s">
        <v>257</v>
      </c>
    </row>
    <row r="51" spans="1:12" ht="48" x14ac:dyDescent="0.25">
      <c r="A51" s="25">
        <v>49</v>
      </c>
      <c r="B51" s="72" t="s">
        <v>258</v>
      </c>
      <c r="C51" s="73" t="s">
        <v>259</v>
      </c>
      <c r="D51" s="72" t="s">
        <v>96</v>
      </c>
      <c r="E51" s="72" t="s">
        <v>81</v>
      </c>
      <c r="F51" s="73" t="s">
        <v>78</v>
      </c>
      <c r="G51" s="72" t="s">
        <v>260</v>
      </c>
      <c r="H51" s="74" t="s">
        <v>158</v>
      </c>
      <c r="I51" s="72">
        <v>5</v>
      </c>
      <c r="J51" s="73" t="s">
        <v>261</v>
      </c>
      <c r="K51" s="73" t="s">
        <v>78</v>
      </c>
      <c r="L51" s="73" t="s">
        <v>262</v>
      </c>
    </row>
    <row r="52" spans="1:12" ht="72" x14ac:dyDescent="0.25">
      <c r="A52" s="25">
        <v>50</v>
      </c>
      <c r="B52" s="72" t="s">
        <v>263</v>
      </c>
      <c r="C52" s="73" t="s">
        <v>264</v>
      </c>
      <c r="D52" s="72" t="s">
        <v>96</v>
      </c>
      <c r="E52" s="72" t="s">
        <v>96</v>
      </c>
      <c r="F52" s="73" t="s">
        <v>265</v>
      </c>
      <c r="G52" s="72" t="s">
        <v>100</v>
      </c>
      <c r="H52" s="74" t="s">
        <v>124</v>
      </c>
      <c r="I52" s="72">
        <v>10</v>
      </c>
      <c r="J52" s="73" t="s">
        <v>125</v>
      </c>
      <c r="K52" s="73" t="s">
        <v>78</v>
      </c>
      <c r="L52" s="73" t="s">
        <v>266</v>
      </c>
    </row>
    <row r="53" spans="1:12" ht="24" x14ac:dyDescent="0.25">
      <c r="A53" s="25">
        <v>51</v>
      </c>
      <c r="B53" s="72" t="s">
        <v>267</v>
      </c>
      <c r="C53" s="73" t="s">
        <v>268</v>
      </c>
      <c r="D53" s="72" t="s">
        <v>96</v>
      </c>
      <c r="E53" s="72" t="s">
        <v>96</v>
      </c>
      <c r="F53" s="73" t="s">
        <v>78</v>
      </c>
      <c r="G53" s="72" t="s">
        <v>129</v>
      </c>
      <c r="H53" s="74" t="s">
        <v>130</v>
      </c>
      <c r="I53" s="72">
        <v>5</v>
      </c>
      <c r="J53" s="73" t="s">
        <v>131</v>
      </c>
      <c r="K53" s="73" t="s">
        <v>78</v>
      </c>
      <c r="L53" s="73" t="s">
        <v>269</v>
      </c>
    </row>
    <row r="54" spans="1:12" ht="48" x14ac:dyDescent="0.25">
      <c r="A54" s="25">
        <v>52</v>
      </c>
      <c r="B54" s="75" t="s">
        <v>270</v>
      </c>
      <c r="C54" s="73" t="s">
        <v>271</v>
      </c>
      <c r="D54" s="72" t="s">
        <v>96</v>
      </c>
      <c r="E54" s="72" t="s">
        <v>81</v>
      </c>
      <c r="F54" s="73" t="s">
        <v>78</v>
      </c>
      <c r="G54" s="72" t="s">
        <v>272</v>
      </c>
      <c r="H54" s="74" t="s">
        <v>158</v>
      </c>
      <c r="I54" s="72">
        <v>5</v>
      </c>
      <c r="J54" s="73" t="s">
        <v>273</v>
      </c>
      <c r="K54" s="73" t="s">
        <v>78</v>
      </c>
      <c r="L54" s="73" t="s">
        <v>274</v>
      </c>
    </row>
    <row r="55" spans="1:12" ht="24" x14ac:dyDescent="0.25">
      <c r="A55" s="25">
        <v>53</v>
      </c>
      <c r="B55" s="72" t="s">
        <v>275</v>
      </c>
      <c r="C55" s="73" t="s">
        <v>276</v>
      </c>
      <c r="D55" s="72" t="s">
        <v>96</v>
      </c>
      <c r="E55" s="72" t="s">
        <v>81</v>
      </c>
      <c r="F55" s="73" t="s">
        <v>78</v>
      </c>
      <c r="G55" s="72" t="s">
        <v>105</v>
      </c>
      <c r="H55" s="74" t="s">
        <v>83</v>
      </c>
      <c r="I55" s="72">
        <v>3</v>
      </c>
      <c r="J55" s="73" t="s">
        <v>78</v>
      </c>
      <c r="K55" s="73" t="s">
        <v>9</v>
      </c>
      <c r="L55" s="73" t="s">
        <v>277</v>
      </c>
    </row>
    <row r="56" spans="1:12" ht="96" x14ac:dyDescent="0.25">
      <c r="A56" s="25">
        <v>54</v>
      </c>
      <c r="B56" s="72" t="s">
        <v>278</v>
      </c>
      <c r="C56" s="73" t="s">
        <v>279</v>
      </c>
      <c r="D56" s="72" t="s">
        <v>96</v>
      </c>
      <c r="E56" s="72" t="s">
        <v>111</v>
      </c>
      <c r="F56" s="73" t="s">
        <v>280</v>
      </c>
      <c r="G56" s="72" t="s">
        <v>100</v>
      </c>
      <c r="H56" s="74" t="s">
        <v>124</v>
      </c>
      <c r="I56" s="72">
        <v>10</v>
      </c>
      <c r="J56" s="73" t="s">
        <v>125</v>
      </c>
      <c r="K56" s="73" t="s">
        <v>78</v>
      </c>
      <c r="L56" s="73" t="s">
        <v>281</v>
      </c>
    </row>
    <row r="57" spans="1:12" ht="24" x14ac:dyDescent="0.25">
      <c r="A57" s="25">
        <v>55</v>
      </c>
      <c r="B57" s="72" t="s">
        <v>282</v>
      </c>
      <c r="C57" s="73" t="s">
        <v>283</v>
      </c>
      <c r="D57" s="72" t="s">
        <v>96</v>
      </c>
      <c r="E57" s="72" t="s">
        <v>96</v>
      </c>
      <c r="F57" s="73" t="s">
        <v>78</v>
      </c>
      <c r="G57" s="72" t="s">
        <v>129</v>
      </c>
      <c r="H57" s="74" t="s">
        <v>130</v>
      </c>
      <c r="I57" s="72">
        <v>5</v>
      </c>
      <c r="J57" s="73" t="s">
        <v>131</v>
      </c>
      <c r="K57" s="73" t="s">
        <v>78</v>
      </c>
      <c r="L57" s="73" t="s">
        <v>284</v>
      </c>
    </row>
    <row r="58" spans="1:12" ht="91.5" customHeight="1" x14ac:dyDescent="0.25">
      <c r="A58" s="25">
        <v>56</v>
      </c>
      <c r="B58" s="72" t="s">
        <v>285</v>
      </c>
      <c r="C58" s="73" t="s">
        <v>286</v>
      </c>
      <c r="D58" s="72" t="s">
        <v>96</v>
      </c>
      <c r="E58" s="72" t="s">
        <v>111</v>
      </c>
      <c r="F58" s="73" t="s">
        <v>256</v>
      </c>
      <c r="G58" s="72" t="s">
        <v>100</v>
      </c>
      <c r="H58" s="74" t="s">
        <v>124</v>
      </c>
      <c r="I58" s="72">
        <v>10</v>
      </c>
      <c r="J58" s="73" t="s">
        <v>125</v>
      </c>
      <c r="K58" s="73" t="s">
        <v>78</v>
      </c>
      <c r="L58" s="73" t="s">
        <v>287</v>
      </c>
    </row>
    <row r="59" spans="1:12" ht="36" x14ac:dyDescent="0.25">
      <c r="A59" s="25">
        <v>57</v>
      </c>
      <c r="B59" s="72" t="s">
        <v>288</v>
      </c>
      <c r="C59" s="73" t="s">
        <v>289</v>
      </c>
      <c r="D59" s="72" t="s">
        <v>96</v>
      </c>
      <c r="E59" s="72" t="s">
        <v>111</v>
      </c>
      <c r="F59" s="73" t="s">
        <v>290</v>
      </c>
      <c r="G59" s="72" t="s">
        <v>129</v>
      </c>
      <c r="H59" s="74" t="s">
        <v>130</v>
      </c>
      <c r="I59" s="72">
        <v>5</v>
      </c>
      <c r="J59" s="73" t="s">
        <v>131</v>
      </c>
      <c r="K59" s="73" t="s">
        <v>78</v>
      </c>
      <c r="L59" s="73" t="s">
        <v>291</v>
      </c>
    </row>
    <row r="60" spans="1:12" ht="54" customHeight="1" x14ac:dyDescent="0.25">
      <c r="A60" s="25">
        <v>58</v>
      </c>
      <c r="B60" s="72" t="s">
        <v>292</v>
      </c>
      <c r="C60" s="73" t="s">
        <v>293</v>
      </c>
      <c r="D60" s="72" t="s">
        <v>96</v>
      </c>
      <c r="E60" s="72" t="s">
        <v>111</v>
      </c>
      <c r="F60" s="73" t="s">
        <v>256</v>
      </c>
      <c r="G60" s="72" t="s">
        <v>105</v>
      </c>
      <c r="H60" s="74" t="s">
        <v>83</v>
      </c>
      <c r="I60" s="72">
        <v>3</v>
      </c>
      <c r="J60" s="73" t="s">
        <v>78</v>
      </c>
      <c r="K60" s="73" t="s">
        <v>9</v>
      </c>
      <c r="L60" s="73" t="s">
        <v>294</v>
      </c>
    </row>
    <row r="61" spans="1:12" ht="113.25" customHeight="1" x14ac:dyDescent="0.25">
      <c r="A61" s="72">
        <v>59</v>
      </c>
      <c r="B61" s="72" t="s">
        <v>295</v>
      </c>
      <c r="C61" s="73" t="s">
        <v>296</v>
      </c>
      <c r="D61" s="72" t="s">
        <v>96</v>
      </c>
      <c r="E61" s="72" t="s">
        <v>81</v>
      </c>
      <c r="F61" s="73" t="s">
        <v>78</v>
      </c>
      <c r="G61" s="72" t="s">
        <v>105</v>
      </c>
      <c r="H61" s="74" t="s">
        <v>158</v>
      </c>
      <c r="I61" s="72">
        <v>3</v>
      </c>
      <c r="J61" s="73" t="s">
        <v>297</v>
      </c>
      <c r="K61" s="73" t="s">
        <v>78</v>
      </c>
      <c r="L61" s="73" t="s">
        <v>298</v>
      </c>
    </row>
    <row r="62" spans="1:12" ht="105.75" customHeight="1" x14ac:dyDescent="0.25">
      <c r="A62" s="25">
        <v>60</v>
      </c>
      <c r="B62" s="72" t="s">
        <v>299</v>
      </c>
      <c r="C62" s="73" t="s">
        <v>300</v>
      </c>
      <c r="D62" s="72" t="s">
        <v>96</v>
      </c>
      <c r="E62" s="72" t="s">
        <v>81</v>
      </c>
      <c r="F62" s="73" t="s">
        <v>78</v>
      </c>
      <c r="G62" s="72" t="s">
        <v>105</v>
      </c>
      <c r="H62" s="74" t="s">
        <v>158</v>
      </c>
      <c r="I62" s="72">
        <v>3</v>
      </c>
      <c r="J62" s="73" t="s">
        <v>301</v>
      </c>
      <c r="K62" s="73" t="s">
        <v>78</v>
      </c>
      <c r="L62" s="73" t="s">
        <v>302</v>
      </c>
    </row>
    <row r="63" spans="1:12" ht="53.25" customHeight="1" x14ac:dyDescent="0.25">
      <c r="A63" s="25">
        <v>61</v>
      </c>
      <c r="B63" s="72" t="s">
        <v>303</v>
      </c>
      <c r="C63" s="73" t="s">
        <v>304</v>
      </c>
      <c r="D63" s="72" t="s">
        <v>96</v>
      </c>
      <c r="E63" s="72" t="s">
        <v>96</v>
      </c>
      <c r="F63" s="73" t="s">
        <v>78</v>
      </c>
      <c r="G63" s="72" t="s">
        <v>105</v>
      </c>
      <c r="H63" s="74" t="s">
        <v>158</v>
      </c>
      <c r="I63" s="72">
        <v>3</v>
      </c>
      <c r="J63" s="73" t="s">
        <v>301</v>
      </c>
      <c r="K63" s="73" t="s">
        <v>78</v>
      </c>
      <c r="L63" s="73" t="s">
        <v>305</v>
      </c>
    </row>
    <row r="64" spans="1:12" ht="79.5" customHeight="1" x14ac:dyDescent="0.25">
      <c r="A64" s="25">
        <v>62</v>
      </c>
      <c r="B64" s="72" t="s">
        <v>306</v>
      </c>
      <c r="C64" s="73" t="s">
        <v>307</v>
      </c>
      <c r="D64" s="72" t="s">
        <v>96</v>
      </c>
      <c r="E64" s="72" t="s">
        <v>111</v>
      </c>
      <c r="F64" s="73" t="s">
        <v>308</v>
      </c>
      <c r="G64" s="72" t="s">
        <v>105</v>
      </c>
      <c r="H64" s="74" t="s">
        <v>158</v>
      </c>
      <c r="I64" s="72">
        <v>3</v>
      </c>
      <c r="J64" s="73" t="s">
        <v>301</v>
      </c>
      <c r="K64" s="73" t="s">
        <v>78</v>
      </c>
      <c r="L64" s="73" t="s">
        <v>309</v>
      </c>
    </row>
    <row r="65" spans="1:12" ht="111.75" customHeight="1" x14ac:dyDescent="0.25">
      <c r="A65" s="72">
        <v>63</v>
      </c>
      <c r="B65" s="72" t="s">
        <v>310</v>
      </c>
      <c r="C65" s="73" t="s">
        <v>311</v>
      </c>
      <c r="D65" s="72" t="s">
        <v>96</v>
      </c>
      <c r="E65" s="72" t="s">
        <v>81</v>
      </c>
      <c r="F65" s="73" t="s">
        <v>78</v>
      </c>
      <c r="G65" s="72" t="s">
        <v>105</v>
      </c>
      <c r="H65" s="74" t="s">
        <v>83</v>
      </c>
      <c r="I65" s="72">
        <v>3</v>
      </c>
      <c r="J65" s="73" t="s">
        <v>78</v>
      </c>
      <c r="K65" s="73" t="s">
        <v>9</v>
      </c>
      <c r="L65" s="73" t="s">
        <v>312</v>
      </c>
    </row>
    <row r="66" spans="1:12" ht="60" x14ac:dyDescent="0.25">
      <c r="A66" s="25">
        <v>64</v>
      </c>
      <c r="B66" s="72" t="s">
        <v>313</v>
      </c>
      <c r="C66" s="73" t="s">
        <v>314</v>
      </c>
      <c r="D66" s="72" t="s">
        <v>96</v>
      </c>
      <c r="E66" s="72" t="s">
        <v>81</v>
      </c>
      <c r="F66" s="73" t="s">
        <v>78</v>
      </c>
      <c r="G66" s="72" t="s">
        <v>100</v>
      </c>
      <c r="H66" s="74" t="s">
        <v>124</v>
      </c>
      <c r="I66" s="72">
        <v>10</v>
      </c>
      <c r="J66" s="73" t="s">
        <v>125</v>
      </c>
      <c r="K66" s="73" t="s">
        <v>78</v>
      </c>
      <c r="L66" s="73" t="s">
        <v>315</v>
      </c>
    </row>
    <row r="67" spans="1:12" ht="36" x14ac:dyDescent="0.25">
      <c r="A67" s="25">
        <v>65</v>
      </c>
      <c r="B67" s="72" t="s">
        <v>316</v>
      </c>
      <c r="C67" s="73" t="s">
        <v>317</v>
      </c>
      <c r="D67" s="72" t="s">
        <v>96</v>
      </c>
      <c r="E67" s="72" t="s">
        <v>81</v>
      </c>
      <c r="F67" s="73" t="s">
        <v>78</v>
      </c>
      <c r="G67" s="72" t="s">
        <v>129</v>
      </c>
      <c r="H67" s="74" t="s">
        <v>130</v>
      </c>
      <c r="I67" s="72">
        <v>5</v>
      </c>
      <c r="J67" s="73" t="s">
        <v>234</v>
      </c>
      <c r="K67" s="73" t="s">
        <v>78</v>
      </c>
      <c r="L67" s="73" t="s">
        <v>318</v>
      </c>
    </row>
    <row r="68" spans="1:12" ht="48" x14ac:dyDescent="0.25">
      <c r="A68" s="25">
        <v>66</v>
      </c>
      <c r="B68" s="72" t="s">
        <v>319</v>
      </c>
      <c r="C68" s="73" t="s">
        <v>320</v>
      </c>
      <c r="D68" s="72" t="s">
        <v>96</v>
      </c>
      <c r="E68" s="72" t="s">
        <v>81</v>
      </c>
      <c r="F68" s="73" t="s">
        <v>78</v>
      </c>
      <c r="G68" s="72" t="s">
        <v>105</v>
      </c>
      <c r="H68" s="74" t="s">
        <v>83</v>
      </c>
      <c r="I68" s="72">
        <v>3</v>
      </c>
      <c r="J68" s="73" t="s">
        <v>78</v>
      </c>
      <c r="K68" s="73" t="s">
        <v>9</v>
      </c>
      <c r="L68" s="73" t="s">
        <v>321</v>
      </c>
    </row>
    <row r="69" spans="1:12" ht="78" customHeight="1" x14ac:dyDescent="0.25">
      <c r="A69" s="25">
        <v>67</v>
      </c>
      <c r="B69" s="72" t="s">
        <v>322</v>
      </c>
      <c r="C69" s="73" t="s">
        <v>323</v>
      </c>
      <c r="D69" s="72" t="s">
        <v>96</v>
      </c>
      <c r="E69" s="72" t="s">
        <v>81</v>
      </c>
      <c r="F69" s="73" t="s">
        <v>78</v>
      </c>
      <c r="G69" s="72" t="s">
        <v>105</v>
      </c>
      <c r="H69" s="74" t="s">
        <v>83</v>
      </c>
      <c r="I69" s="72">
        <v>3</v>
      </c>
      <c r="J69" s="73" t="s">
        <v>78</v>
      </c>
      <c r="K69" s="73" t="s">
        <v>9</v>
      </c>
      <c r="L69" s="73" t="s">
        <v>324</v>
      </c>
    </row>
    <row r="70" spans="1:12" ht="60" customHeight="1" x14ac:dyDescent="0.25">
      <c r="A70" s="72">
        <v>68</v>
      </c>
      <c r="B70" s="72" t="s">
        <v>325</v>
      </c>
      <c r="C70" s="73" t="s">
        <v>326</v>
      </c>
      <c r="D70" s="72" t="s">
        <v>96</v>
      </c>
      <c r="E70" s="72" t="s">
        <v>111</v>
      </c>
      <c r="F70" s="73" t="s">
        <v>327</v>
      </c>
      <c r="G70" s="72" t="s">
        <v>82</v>
      </c>
      <c r="H70" s="74" t="s">
        <v>83</v>
      </c>
      <c r="I70" s="72">
        <v>8</v>
      </c>
      <c r="J70" s="73" t="s">
        <v>174</v>
      </c>
      <c r="K70" s="73" t="s">
        <v>175</v>
      </c>
      <c r="L70" s="73" t="s">
        <v>328</v>
      </c>
    </row>
    <row r="71" spans="1:12" ht="24" x14ac:dyDescent="0.25">
      <c r="A71" s="25">
        <v>69</v>
      </c>
      <c r="B71" s="72" t="s">
        <v>329</v>
      </c>
      <c r="C71" s="73" t="s">
        <v>330</v>
      </c>
      <c r="D71" s="72" t="s">
        <v>96</v>
      </c>
      <c r="E71" s="72" t="s">
        <v>96</v>
      </c>
      <c r="F71" s="73" t="s">
        <v>78</v>
      </c>
      <c r="G71" s="72" t="s">
        <v>117</v>
      </c>
      <c r="H71" s="74" t="s">
        <v>83</v>
      </c>
      <c r="I71" s="72">
        <v>4</v>
      </c>
      <c r="J71" s="73" t="s">
        <v>78</v>
      </c>
      <c r="K71" s="73" t="s">
        <v>12</v>
      </c>
      <c r="L71" s="73" t="s">
        <v>331</v>
      </c>
    </row>
    <row r="72" spans="1:12" ht="48" x14ac:dyDescent="0.25">
      <c r="A72" s="25">
        <v>70</v>
      </c>
      <c r="B72" s="72" t="s">
        <v>332</v>
      </c>
      <c r="C72" s="73" t="s">
        <v>333</v>
      </c>
      <c r="D72" s="72" t="s">
        <v>96</v>
      </c>
      <c r="E72" s="72" t="s">
        <v>81</v>
      </c>
      <c r="F72" s="73" t="s">
        <v>78</v>
      </c>
      <c r="G72" s="72" t="s">
        <v>105</v>
      </c>
      <c r="H72" s="74" t="s">
        <v>83</v>
      </c>
      <c r="I72" s="72">
        <v>3</v>
      </c>
      <c r="J72" s="73" t="s">
        <v>78</v>
      </c>
      <c r="K72" s="73" t="s">
        <v>9</v>
      </c>
      <c r="L72" s="73" t="s">
        <v>334</v>
      </c>
    </row>
    <row r="73" spans="1:12" ht="36" x14ac:dyDescent="0.25">
      <c r="A73" s="25">
        <v>71</v>
      </c>
      <c r="B73" s="72" t="s">
        <v>335</v>
      </c>
      <c r="C73" s="73" t="s">
        <v>336</v>
      </c>
      <c r="D73" s="72" t="s">
        <v>96</v>
      </c>
      <c r="E73" s="72" t="s">
        <v>111</v>
      </c>
      <c r="F73" s="73" t="s">
        <v>337</v>
      </c>
      <c r="G73" s="72" t="s">
        <v>105</v>
      </c>
      <c r="H73" s="74" t="s">
        <v>83</v>
      </c>
      <c r="I73" s="72">
        <v>3</v>
      </c>
      <c r="J73" s="73" t="s">
        <v>78</v>
      </c>
      <c r="K73" s="73" t="s">
        <v>9</v>
      </c>
      <c r="L73" s="73" t="s">
        <v>338</v>
      </c>
    </row>
    <row r="74" spans="1:12" ht="96" x14ac:dyDescent="0.25">
      <c r="A74" s="25">
        <v>72</v>
      </c>
      <c r="B74" s="72" t="s">
        <v>339</v>
      </c>
      <c r="C74" s="73" t="s">
        <v>340</v>
      </c>
      <c r="D74" s="72" t="s">
        <v>96</v>
      </c>
      <c r="E74" s="72" t="s">
        <v>111</v>
      </c>
      <c r="F74" s="73" t="s">
        <v>341</v>
      </c>
      <c r="G74" s="72" t="s">
        <v>100</v>
      </c>
      <c r="H74" s="74" t="s">
        <v>124</v>
      </c>
      <c r="I74" s="72">
        <v>10</v>
      </c>
      <c r="J74" s="73" t="s">
        <v>125</v>
      </c>
      <c r="K74" s="73" t="s">
        <v>78</v>
      </c>
      <c r="L74" s="73" t="s">
        <v>342</v>
      </c>
    </row>
    <row r="75" spans="1:12" ht="36" x14ac:dyDescent="0.25">
      <c r="A75" s="25">
        <v>73</v>
      </c>
      <c r="B75" s="72" t="s">
        <v>343</v>
      </c>
      <c r="C75" s="73" t="s">
        <v>344</v>
      </c>
      <c r="D75" s="72" t="s">
        <v>96</v>
      </c>
      <c r="E75" s="72" t="s">
        <v>111</v>
      </c>
      <c r="F75" s="73" t="s">
        <v>78</v>
      </c>
      <c r="G75" s="72" t="s">
        <v>129</v>
      </c>
      <c r="H75" s="74" t="s">
        <v>130</v>
      </c>
      <c r="I75" s="72">
        <v>5</v>
      </c>
      <c r="J75" s="73" t="s">
        <v>131</v>
      </c>
      <c r="K75" s="73" t="s">
        <v>78</v>
      </c>
      <c r="L75" s="73" t="s">
        <v>345</v>
      </c>
    </row>
    <row r="76" spans="1:12" ht="72" x14ac:dyDescent="0.25">
      <c r="A76" s="25">
        <v>74</v>
      </c>
      <c r="B76" s="25" t="s">
        <v>346</v>
      </c>
      <c r="C76" s="26" t="s">
        <v>347</v>
      </c>
      <c r="D76" s="25" t="s">
        <v>96</v>
      </c>
      <c r="E76" s="25" t="s">
        <v>111</v>
      </c>
      <c r="F76" s="26" t="s">
        <v>341</v>
      </c>
      <c r="G76" s="25" t="s">
        <v>100</v>
      </c>
      <c r="H76" s="66" t="s">
        <v>124</v>
      </c>
      <c r="I76" s="25">
        <v>10</v>
      </c>
      <c r="J76" s="26" t="s">
        <v>125</v>
      </c>
      <c r="K76" s="26" t="s">
        <v>78</v>
      </c>
      <c r="L76" s="26" t="s">
        <v>348</v>
      </c>
    </row>
    <row r="77" spans="1:12" ht="24" x14ac:dyDescent="0.25">
      <c r="A77" s="25">
        <v>75</v>
      </c>
      <c r="B77" s="25" t="s">
        <v>349</v>
      </c>
      <c r="C77" s="26" t="s">
        <v>350</v>
      </c>
      <c r="D77" s="25" t="s">
        <v>96</v>
      </c>
      <c r="E77" s="25" t="s">
        <v>96</v>
      </c>
      <c r="F77" s="26" t="s">
        <v>78</v>
      </c>
      <c r="G77" s="25" t="s">
        <v>351</v>
      </c>
      <c r="H77" s="66" t="s">
        <v>83</v>
      </c>
      <c r="I77" s="25">
        <v>500</v>
      </c>
      <c r="J77" s="26" t="s">
        <v>143</v>
      </c>
      <c r="K77" s="26" t="s">
        <v>78</v>
      </c>
      <c r="L77" s="26" t="s">
        <v>352</v>
      </c>
    </row>
    <row r="78" spans="1:12" ht="60" x14ac:dyDescent="0.25">
      <c r="A78" s="25">
        <v>76</v>
      </c>
      <c r="B78" s="25" t="s">
        <v>353</v>
      </c>
      <c r="C78" s="26" t="s">
        <v>354</v>
      </c>
      <c r="D78" s="25" t="s">
        <v>111</v>
      </c>
      <c r="E78" s="25" t="s">
        <v>81</v>
      </c>
      <c r="F78" s="26" t="s">
        <v>112</v>
      </c>
      <c r="G78" s="25" t="s">
        <v>113</v>
      </c>
      <c r="H78" s="66" t="s">
        <v>83</v>
      </c>
      <c r="I78" s="25">
        <v>1</v>
      </c>
      <c r="J78" s="26" t="s">
        <v>78</v>
      </c>
      <c r="K78" s="26" t="s">
        <v>9</v>
      </c>
      <c r="L78" s="26" t="s">
        <v>355</v>
      </c>
    </row>
    <row r="79" spans="1:12" x14ac:dyDescent="0.25">
      <c r="A79" s="23">
        <v>77</v>
      </c>
      <c r="B79" s="23" t="s">
        <v>356</v>
      </c>
      <c r="C79" s="24"/>
      <c r="D79" s="23"/>
      <c r="E79" s="23"/>
      <c r="F79" s="24"/>
      <c r="G79" s="23"/>
      <c r="H79" s="67"/>
      <c r="I79" s="23"/>
      <c r="J79" s="24"/>
      <c r="K79" s="24"/>
      <c r="L79" s="23"/>
    </row>
    <row r="80" spans="1:12" ht="36" customHeight="1" x14ac:dyDescent="0.25">
      <c r="A80" s="72">
        <v>78</v>
      </c>
      <c r="B80" s="72" t="s">
        <v>357</v>
      </c>
      <c r="C80" s="73" t="s">
        <v>358</v>
      </c>
      <c r="D80" s="72" t="s">
        <v>111</v>
      </c>
      <c r="E80" s="72" t="s">
        <v>81</v>
      </c>
      <c r="F80" s="73" t="s">
        <v>359</v>
      </c>
      <c r="G80" s="72" t="s">
        <v>113</v>
      </c>
      <c r="H80" s="74" t="s">
        <v>83</v>
      </c>
      <c r="I80" s="72">
        <v>1</v>
      </c>
      <c r="J80" s="73" t="s">
        <v>78</v>
      </c>
      <c r="K80" s="73" t="s">
        <v>9</v>
      </c>
      <c r="L80" s="73" t="s">
        <v>360</v>
      </c>
    </row>
    <row r="81" spans="1:12" ht="132" x14ac:dyDescent="0.25">
      <c r="A81" s="72">
        <v>79</v>
      </c>
      <c r="B81" s="72" t="s">
        <v>361</v>
      </c>
      <c r="C81" s="73" t="s">
        <v>362</v>
      </c>
      <c r="D81" s="72" t="s">
        <v>96</v>
      </c>
      <c r="E81" s="105" t="s">
        <v>111</v>
      </c>
      <c r="F81" s="181" t="s">
        <v>363</v>
      </c>
      <c r="G81" s="72" t="s">
        <v>100</v>
      </c>
      <c r="H81" s="74" t="s">
        <v>124</v>
      </c>
      <c r="I81" s="72">
        <v>10</v>
      </c>
      <c r="J81" s="73" t="s">
        <v>125</v>
      </c>
      <c r="K81" s="73"/>
      <c r="L81" s="177" t="s">
        <v>364</v>
      </c>
    </row>
    <row r="82" spans="1:12" ht="48" x14ac:dyDescent="0.25">
      <c r="A82" s="72">
        <v>80</v>
      </c>
      <c r="B82" s="72" t="s">
        <v>365</v>
      </c>
      <c r="C82" s="73" t="s">
        <v>366</v>
      </c>
      <c r="D82" s="72" t="s">
        <v>96</v>
      </c>
      <c r="E82" s="72" t="s">
        <v>96</v>
      </c>
      <c r="F82" s="182" t="s">
        <v>367</v>
      </c>
      <c r="G82" s="72" t="s">
        <v>129</v>
      </c>
      <c r="H82" s="74" t="s">
        <v>130</v>
      </c>
      <c r="I82" s="72">
        <v>5</v>
      </c>
      <c r="J82" s="73" t="s">
        <v>131</v>
      </c>
      <c r="K82" s="73" t="s">
        <v>78</v>
      </c>
      <c r="L82" s="177" t="s">
        <v>368</v>
      </c>
    </row>
    <row r="83" spans="1:12" ht="24" customHeight="1" x14ac:dyDescent="0.25">
      <c r="A83" s="72">
        <v>81</v>
      </c>
      <c r="B83" s="72" t="s">
        <v>369</v>
      </c>
      <c r="C83" s="73" t="s">
        <v>370</v>
      </c>
      <c r="D83" s="72" t="s">
        <v>96</v>
      </c>
      <c r="E83" s="105" t="s">
        <v>111</v>
      </c>
      <c r="F83" s="181" t="s">
        <v>363</v>
      </c>
      <c r="G83" s="72" t="s">
        <v>105</v>
      </c>
      <c r="H83" s="74" t="s">
        <v>83</v>
      </c>
      <c r="I83" s="72">
        <v>3</v>
      </c>
      <c r="J83" s="73" t="s">
        <v>78</v>
      </c>
      <c r="K83" s="73" t="s">
        <v>9</v>
      </c>
      <c r="L83" s="177" t="s">
        <v>371</v>
      </c>
    </row>
    <row r="84" spans="1:12" ht="25.5" customHeight="1" x14ac:dyDescent="0.25">
      <c r="A84" s="72">
        <v>82</v>
      </c>
      <c r="B84" s="72" t="s">
        <v>372</v>
      </c>
      <c r="C84" s="73" t="s">
        <v>373</v>
      </c>
      <c r="D84" s="72" t="s">
        <v>96</v>
      </c>
      <c r="E84" s="105" t="s">
        <v>111</v>
      </c>
      <c r="F84" s="181" t="s">
        <v>363</v>
      </c>
      <c r="G84" s="72" t="s">
        <v>105</v>
      </c>
      <c r="H84" s="74" t="s">
        <v>83</v>
      </c>
      <c r="I84" s="72">
        <v>3</v>
      </c>
      <c r="J84" s="73" t="s">
        <v>78</v>
      </c>
      <c r="K84" s="73" t="s">
        <v>9</v>
      </c>
      <c r="L84" s="177" t="s">
        <v>374</v>
      </c>
    </row>
    <row r="85" spans="1:12" ht="24.75" customHeight="1" x14ac:dyDescent="0.25">
      <c r="A85" s="72">
        <v>83</v>
      </c>
      <c r="B85" s="72" t="s">
        <v>375</v>
      </c>
      <c r="C85" s="73" t="s">
        <v>376</v>
      </c>
      <c r="D85" s="72" t="s">
        <v>96</v>
      </c>
      <c r="E85" s="105" t="s">
        <v>111</v>
      </c>
      <c r="F85" s="181" t="s">
        <v>363</v>
      </c>
      <c r="G85" s="72" t="s">
        <v>105</v>
      </c>
      <c r="H85" s="74" t="s">
        <v>83</v>
      </c>
      <c r="I85" s="72">
        <v>3</v>
      </c>
      <c r="J85" s="73" t="s">
        <v>78</v>
      </c>
      <c r="K85" s="73" t="s">
        <v>9</v>
      </c>
      <c r="L85" s="177" t="s">
        <v>377</v>
      </c>
    </row>
    <row r="86" spans="1:12" ht="39.75" customHeight="1" x14ac:dyDescent="0.25">
      <c r="A86" s="72">
        <v>84</v>
      </c>
      <c r="B86" s="72" t="s">
        <v>378</v>
      </c>
      <c r="C86" s="73" t="s">
        <v>379</v>
      </c>
      <c r="D86" s="72" t="s">
        <v>96</v>
      </c>
      <c r="E86" s="105" t="s">
        <v>111</v>
      </c>
      <c r="F86" s="181" t="s">
        <v>363</v>
      </c>
      <c r="G86" s="72" t="s">
        <v>105</v>
      </c>
      <c r="H86" s="74" t="s">
        <v>83</v>
      </c>
      <c r="I86" s="72">
        <v>3</v>
      </c>
      <c r="J86" s="73" t="s">
        <v>78</v>
      </c>
      <c r="K86" s="73" t="s">
        <v>9</v>
      </c>
      <c r="L86" s="177" t="s">
        <v>380</v>
      </c>
    </row>
    <row r="87" spans="1:12" ht="63.75" customHeight="1" x14ac:dyDescent="0.25">
      <c r="A87" s="72">
        <v>85</v>
      </c>
      <c r="B87" s="72" t="s">
        <v>381</v>
      </c>
      <c r="C87" s="73" t="s">
        <v>381</v>
      </c>
      <c r="D87" s="105" t="s">
        <v>96</v>
      </c>
      <c r="E87" s="105" t="s">
        <v>111</v>
      </c>
      <c r="F87" s="181" t="s">
        <v>363</v>
      </c>
      <c r="G87" s="72" t="s">
        <v>105</v>
      </c>
      <c r="H87" s="74" t="s">
        <v>158</v>
      </c>
      <c r="I87" s="72">
        <v>3</v>
      </c>
      <c r="J87" s="73" t="s">
        <v>382</v>
      </c>
      <c r="K87" s="73" t="s">
        <v>78</v>
      </c>
      <c r="L87" s="177" t="s">
        <v>383</v>
      </c>
    </row>
    <row r="88" spans="1:12" ht="39" customHeight="1" x14ac:dyDescent="0.25">
      <c r="A88" s="72">
        <v>86</v>
      </c>
      <c r="B88" s="72" t="s">
        <v>384</v>
      </c>
      <c r="C88" s="73" t="s">
        <v>385</v>
      </c>
      <c r="D88" s="72" t="s">
        <v>96</v>
      </c>
      <c r="E88" s="72" t="s">
        <v>96</v>
      </c>
      <c r="F88" s="177" t="s">
        <v>386</v>
      </c>
      <c r="G88" s="72" t="s">
        <v>105</v>
      </c>
      <c r="H88" s="74" t="s">
        <v>83</v>
      </c>
      <c r="I88" s="72">
        <v>3</v>
      </c>
      <c r="J88" s="73" t="s">
        <v>78</v>
      </c>
      <c r="K88" s="73" t="s">
        <v>9</v>
      </c>
      <c r="L88" s="177" t="s">
        <v>387</v>
      </c>
    </row>
    <row r="89" spans="1:12" ht="78" customHeight="1" x14ac:dyDescent="0.25">
      <c r="A89" s="72">
        <v>87</v>
      </c>
      <c r="B89" s="72" t="s">
        <v>388</v>
      </c>
      <c r="C89" s="73" t="s">
        <v>389</v>
      </c>
      <c r="D89" s="72" t="s">
        <v>96</v>
      </c>
      <c r="E89" s="105" t="s">
        <v>111</v>
      </c>
      <c r="F89" s="181" t="s">
        <v>363</v>
      </c>
      <c r="G89" s="72" t="s">
        <v>105</v>
      </c>
      <c r="H89" s="74" t="s">
        <v>158</v>
      </c>
      <c r="I89" s="72">
        <v>3</v>
      </c>
      <c r="J89" s="73" t="s">
        <v>390</v>
      </c>
      <c r="K89" s="73" t="s">
        <v>78</v>
      </c>
      <c r="L89" s="177" t="s">
        <v>391</v>
      </c>
    </row>
    <row r="90" spans="1:12" x14ac:dyDescent="0.25">
      <c r="A90" s="23">
        <v>88</v>
      </c>
      <c r="B90" s="23" t="s">
        <v>392</v>
      </c>
      <c r="C90" s="24"/>
      <c r="D90" s="23"/>
      <c r="E90" s="23"/>
      <c r="F90" s="24"/>
      <c r="G90" s="23"/>
      <c r="H90" s="67"/>
      <c r="I90" s="23"/>
      <c r="J90" s="24"/>
      <c r="K90" s="24"/>
      <c r="L90" s="23"/>
    </row>
    <row r="91" spans="1:12" ht="33.75" customHeight="1" x14ac:dyDescent="0.25">
      <c r="A91" s="72">
        <v>89</v>
      </c>
      <c r="B91" s="72" t="s">
        <v>393</v>
      </c>
      <c r="C91" s="73" t="s">
        <v>394</v>
      </c>
      <c r="D91" s="72" t="s">
        <v>111</v>
      </c>
      <c r="E91" s="72" t="s">
        <v>81</v>
      </c>
      <c r="F91" s="73" t="s">
        <v>395</v>
      </c>
      <c r="G91" s="72" t="s">
        <v>82</v>
      </c>
      <c r="H91" s="74" t="s">
        <v>158</v>
      </c>
      <c r="I91" s="72">
        <v>8</v>
      </c>
      <c r="J91" s="73" t="s">
        <v>78</v>
      </c>
      <c r="K91" s="73" t="s">
        <v>78</v>
      </c>
      <c r="L91" s="73" t="s">
        <v>396</v>
      </c>
    </row>
    <row r="92" spans="1:12" ht="28.5" customHeight="1" x14ac:dyDescent="0.25">
      <c r="A92" s="25">
        <v>90</v>
      </c>
      <c r="B92" s="25" t="s">
        <v>397</v>
      </c>
      <c r="C92" s="26" t="s">
        <v>398</v>
      </c>
      <c r="D92" s="25" t="s">
        <v>96</v>
      </c>
      <c r="E92" s="25" t="s">
        <v>81</v>
      </c>
      <c r="F92" s="26" t="s">
        <v>78</v>
      </c>
      <c r="G92" s="25" t="s">
        <v>399</v>
      </c>
      <c r="H92" s="66" t="s">
        <v>83</v>
      </c>
      <c r="I92" s="25">
        <v>8</v>
      </c>
      <c r="J92" s="26" t="s">
        <v>78</v>
      </c>
      <c r="K92" s="26" t="s">
        <v>400</v>
      </c>
      <c r="L92" s="26" t="s">
        <v>401</v>
      </c>
    </row>
  </sheetData>
  <autoFilter ref="A1:L92" xr:uid="{00000000-0009-0000-0000-000002000000}"/>
  <conditionalFormatting sqref="B54">
    <cfRule type="expression" dxfId="2" priority="1" stopIfTrue="1">
      <formula>#REF!="C"</formula>
    </cfRule>
    <cfRule type="expression" dxfId="1" priority="2" stopIfTrue="1">
      <formula>#REF!="S"</formula>
    </cfRule>
    <cfRule type="expression" dxfId="0" priority="3" stopIfTrue="1">
      <formula>#REF!=1</formula>
    </cfRule>
  </conditionalFormatting>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AB"/>
  </sheetPr>
  <dimension ref="A1:H49"/>
  <sheetViews>
    <sheetView workbookViewId="0">
      <pane ySplit="1" topLeftCell="A40" activePane="bottomLeft" state="frozen"/>
      <selection pane="bottomLeft" activeCell="A45" sqref="A45"/>
    </sheetView>
  </sheetViews>
  <sheetFormatPr defaultColWidth="8.85546875" defaultRowHeight="15" x14ac:dyDescent="0.25"/>
  <cols>
    <col min="1" max="1" width="22.85546875" style="29" bestFit="1" customWidth="1"/>
    <col min="2" max="2" width="18.28515625" style="29" customWidth="1"/>
    <col min="3" max="3" width="26.28515625" style="29" customWidth="1"/>
    <col min="4" max="4" width="34.7109375" style="29" customWidth="1"/>
    <col min="5" max="5" width="14.42578125" style="29" bestFit="1" customWidth="1"/>
    <col min="6" max="6" width="21.140625" style="29" bestFit="1" customWidth="1"/>
    <col min="7" max="7" width="17.28515625" style="29" bestFit="1" customWidth="1"/>
    <col min="8" max="8" width="10.42578125" style="81" bestFit="1" customWidth="1"/>
    <col min="9" max="16384" width="8.85546875" style="29"/>
  </cols>
  <sheetData>
    <row r="1" spans="1:8" x14ac:dyDescent="0.25">
      <c r="A1" s="28" t="s">
        <v>402</v>
      </c>
      <c r="B1" s="28" t="s">
        <v>403</v>
      </c>
      <c r="C1" s="28" t="s">
        <v>404</v>
      </c>
      <c r="D1" s="28" t="s">
        <v>405</v>
      </c>
      <c r="E1" s="28" t="s">
        <v>406</v>
      </c>
      <c r="F1" s="28" t="s">
        <v>407</v>
      </c>
      <c r="G1" s="28" t="s">
        <v>408</v>
      </c>
      <c r="H1" s="80" t="s">
        <v>124</v>
      </c>
    </row>
    <row r="2" spans="1:8" ht="36" x14ac:dyDescent="0.25">
      <c r="A2" s="71" t="s">
        <v>409</v>
      </c>
      <c r="B2" s="30" t="s">
        <v>5</v>
      </c>
      <c r="C2" s="25" t="s">
        <v>127</v>
      </c>
      <c r="D2" s="31" t="s">
        <v>410</v>
      </c>
      <c r="E2" s="30" t="s">
        <v>411</v>
      </c>
      <c r="F2" s="30" t="s">
        <v>412</v>
      </c>
      <c r="G2" s="30" t="s">
        <v>21</v>
      </c>
      <c r="H2" s="163">
        <v>45237</v>
      </c>
    </row>
    <row r="3" spans="1:8" ht="48" x14ac:dyDescent="0.25">
      <c r="A3" s="71" t="s">
        <v>409</v>
      </c>
      <c r="B3" s="30" t="s">
        <v>5</v>
      </c>
      <c r="C3" s="25" t="s">
        <v>198</v>
      </c>
      <c r="D3" s="31" t="s">
        <v>413</v>
      </c>
      <c r="E3" s="30" t="s">
        <v>411</v>
      </c>
      <c r="F3" s="30" t="s">
        <v>412</v>
      </c>
      <c r="G3" s="30" t="s">
        <v>21</v>
      </c>
      <c r="H3" s="163">
        <v>45237</v>
      </c>
    </row>
    <row r="4" spans="1:8" ht="48" x14ac:dyDescent="0.25">
      <c r="A4" s="71" t="s">
        <v>409</v>
      </c>
      <c r="B4" s="30" t="s">
        <v>5</v>
      </c>
      <c r="C4" s="25" t="s">
        <v>204</v>
      </c>
      <c r="D4" s="31" t="s">
        <v>414</v>
      </c>
      <c r="E4" s="30" t="s">
        <v>411</v>
      </c>
      <c r="F4" s="30" t="s">
        <v>412</v>
      </c>
      <c r="G4" s="30" t="s">
        <v>21</v>
      </c>
      <c r="H4" s="163">
        <v>45237</v>
      </c>
    </row>
    <row r="5" spans="1:8" ht="48" x14ac:dyDescent="0.25">
      <c r="A5" s="71" t="s">
        <v>409</v>
      </c>
      <c r="B5" s="30" t="s">
        <v>5</v>
      </c>
      <c r="C5" s="25" t="s">
        <v>210</v>
      </c>
      <c r="D5" s="31" t="s">
        <v>415</v>
      </c>
      <c r="E5" s="30" t="s">
        <v>411</v>
      </c>
      <c r="F5" s="30" t="s">
        <v>412</v>
      </c>
      <c r="G5" s="30" t="s">
        <v>21</v>
      </c>
      <c r="H5" s="163">
        <v>45237</v>
      </c>
    </row>
    <row r="6" spans="1:8" ht="48" x14ac:dyDescent="0.25">
      <c r="A6" s="71" t="s">
        <v>409</v>
      </c>
      <c r="B6" s="30" t="s">
        <v>5</v>
      </c>
      <c r="C6" s="25" t="s">
        <v>216</v>
      </c>
      <c r="D6" s="31" t="s">
        <v>416</v>
      </c>
      <c r="E6" s="30" t="s">
        <v>411</v>
      </c>
      <c r="F6" s="30" t="s">
        <v>412</v>
      </c>
      <c r="G6" s="30" t="s">
        <v>21</v>
      </c>
      <c r="H6" s="163">
        <v>45237</v>
      </c>
    </row>
    <row r="7" spans="1:8" ht="48" x14ac:dyDescent="0.25">
      <c r="A7" s="71" t="s">
        <v>409</v>
      </c>
      <c r="B7" s="30" t="s">
        <v>5</v>
      </c>
      <c r="C7" s="25" t="s">
        <v>232</v>
      </c>
      <c r="D7" s="31" t="s">
        <v>417</v>
      </c>
      <c r="E7" s="30" t="s">
        <v>411</v>
      </c>
      <c r="F7" s="30" t="s">
        <v>412</v>
      </c>
      <c r="G7" s="30" t="s">
        <v>21</v>
      </c>
      <c r="H7" s="163">
        <v>45237</v>
      </c>
    </row>
    <row r="8" spans="1:8" ht="60" x14ac:dyDescent="0.25">
      <c r="A8" s="71" t="s">
        <v>409</v>
      </c>
      <c r="B8" s="30" t="s">
        <v>5</v>
      </c>
      <c r="C8" s="25" t="s">
        <v>251</v>
      </c>
      <c r="D8" s="31" t="s">
        <v>418</v>
      </c>
      <c r="E8" s="30" t="s">
        <v>411</v>
      </c>
      <c r="F8" s="30" t="s">
        <v>412</v>
      </c>
      <c r="G8" s="30" t="s">
        <v>21</v>
      </c>
      <c r="H8" s="163">
        <v>45237</v>
      </c>
    </row>
    <row r="9" spans="1:8" ht="48" x14ac:dyDescent="0.25">
      <c r="A9" s="71" t="s">
        <v>409</v>
      </c>
      <c r="B9" s="30" t="s">
        <v>5</v>
      </c>
      <c r="C9" s="25" t="s">
        <v>267</v>
      </c>
      <c r="D9" s="31" t="s">
        <v>419</v>
      </c>
      <c r="E9" s="30" t="s">
        <v>411</v>
      </c>
      <c r="F9" s="30" t="s">
        <v>412</v>
      </c>
      <c r="G9" s="30" t="s">
        <v>21</v>
      </c>
      <c r="H9" s="163">
        <v>45237</v>
      </c>
    </row>
    <row r="10" spans="1:8" ht="48" x14ac:dyDescent="0.25">
      <c r="A10" s="71" t="s">
        <v>409</v>
      </c>
      <c r="B10" s="30" t="s">
        <v>5</v>
      </c>
      <c r="C10" s="25" t="s">
        <v>282</v>
      </c>
      <c r="D10" s="31" t="s">
        <v>420</v>
      </c>
      <c r="E10" s="30" t="s">
        <v>411</v>
      </c>
      <c r="F10" s="30" t="s">
        <v>412</v>
      </c>
      <c r="G10" s="30" t="s">
        <v>21</v>
      </c>
      <c r="H10" s="163">
        <v>45237</v>
      </c>
    </row>
    <row r="11" spans="1:8" ht="48" x14ac:dyDescent="0.25">
      <c r="A11" s="71" t="s">
        <v>409</v>
      </c>
      <c r="B11" s="30" t="s">
        <v>5</v>
      </c>
      <c r="C11" s="25" t="s">
        <v>288</v>
      </c>
      <c r="D11" s="31" t="s">
        <v>421</v>
      </c>
      <c r="E11" s="30" t="s">
        <v>411</v>
      </c>
      <c r="F11" s="30" t="s">
        <v>412</v>
      </c>
      <c r="G11" s="30" t="s">
        <v>21</v>
      </c>
      <c r="H11" s="163">
        <v>45237</v>
      </c>
    </row>
    <row r="12" spans="1:8" ht="36" x14ac:dyDescent="0.25">
      <c r="A12" s="71" t="s">
        <v>409</v>
      </c>
      <c r="B12" s="30" t="s">
        <v>5</v>
      </c>
      <c r="C12" s="25" t="s">
        <v>316</v>
      </c>
      <c r="D12" s="31" t="s">
        <v>422</v>
      </c>
      <c r="E12" s="30" t="s">
        <v>411</v>
      </c>
      <c r="F12" s="30" t="s">
        <v>412</v>
      </c>
      <c r="G12" s="30" t="s">
        <v>21</v>
      </c>
      <c r="H12" s="163">
        <v>45237</v>
      </c>
    </row>
    <row r="13" spans="1:8" ht="36" x14ac:dyDescent="0.25">
      <c r="A13" s="71" t="s">
        <v>409</v>
      </c>
      <c r="B13" s="30" t="s">
        <v>5</v>
      </c>
      <c r="C13" s="25" t="s">
        <v>343</v>
      </c>
      <c r="D13" s="31" t="s">
        <v>423</v>
      </c>
      <c r="E13" s="30" t="s">
        <v>411</v>
      </c>
      <c r="F13" s="30" t="s">
        <v>412</v>
      </c>
      <c r="G13" s="30" t="s">
        <v>21</v>
      </c>
      <c r="H13" s="163">
        <v>45237</v>
      </c>
    </row>
    <row r="14" spans="1:8" ht="60" x14ac:dyDescent="0.25">
      <c r="A14" s="71" t="s">
        <v>409</v>
      </c>
      <c r="B14" s="30" t="s">
        <v>5</v>
      </c>
      <c r="C14" s="25" t="s">
        <v>343</v>
      </c>
      <c r="D14" s="31" t="s">
        <v>424</v>
      </c>
      <c r="E14" s="30" t="s">
        <v>425</v>
      </c>
      <c r="F14" s="30" t="s">
        <v>412</v>
      </c>
      <c r="G14" s="30" t="s">
        <v>21</v>
      </c>
      <c r="H14" s="163">
        <v>45237</v>
      </c>
    </row>
    <row r="15" spans="1:8" ht="48" x14ac:dyDescent="0.25">
      <c r="A15" s="71" t="s">
        <v>409</v>
      </c>
      <c r="B15" s="30" t="s">
        <v>5</v>
      </c>
      <c r="C15" s="25" t="s">
        <v>365</v>
      </c>
      <c r="D15" s="31" t="s">
        <v>426</v>
      </c>
      <c r="E15" s="30" t="s">
        <v>411</v>
      </c>
      <c r="F15" s="30" t="s">
        <v>412</v>
      </c>
      <c r="G15" s="30" t="s">
        <v>21</v>
      </c>
      <c r="H15" s="163">
        <v>45237</v>
      </c>
    </row>
    <row r="16" spans="1:8" ht="24" x14ac:dyDescent="0.25">
      <c r="A16" s="71" t="s">
        <v>409</v>
      </c>
      <c r="B16" s="31" t="s">
        <v>3</v>
      </c>
      <c r="C16" s="25" t="s">
        <v>32</v>
      </c>
      <c r="D16" s="31" t="s">
        <v>427</v>
      </c>
      <c r="E16" s="30" t="s">
        <v>428</v>
      </c>
      <c r="F16" s="30" t="s">
        <v>429</v>
      </c>
      <c r="G16" s="30" t="s">
        <v>21</v>
      </c>
      <c r="H16" s="163">
        <v>45272</v>
      </c>
    </row>
    <row r="17" spans="1:8" ht="48" x14ac:dyDescent="0.25">
      <c r="A17" s="71" t="s">
        <v>409</v>
      </c>
      <c r="B17" s="31" t="s">
        <v>12</v>
      </c>
      <c r="C17" s="25" t="s">
        <v>430</v>
      </c>
      <c r="D17" s="31" t="s">
        <v>431</v>
      </c>
      <c r="E17" s="30" t="s">
        <v>428</v>
      </c>
      <c r="F17" s="30" t="s">
        <v>429</v>
      </c>
      <c r="G17" s="30" t="s">
        <v>21</v>
      </c>
      <c r="H17" s="163">
        <v>45272</v>
      </c>
    </row>
    <row r="18" spans="1:8" ht="36" x14ac:dyDescent="0.25">
      <c r="A18" s="71" t="s">
        <v>409</v>
      </c>
      <c r="B18" s="31" t="s">
        <v>12</v>
      </c>
      <c r="C18" s="25" t="s">
        <v>430</v>
      </c>
      <c r="D18" s="31" t="s">
        <v>432</v>
      </c>
      <c r="E18" s="30" t="s">
        <v>428</v>
      </c>
      <c r="F18" s="30" t="s">
        <v>429</v>
      </c>
      <c r="G18" s="30" t="s">
        <v>21</v>
      </c>
      <c r="H18" s="163">
        <v>45345</v>
      </c>
    </row>
    <row r="19" spans="1:8" ht="72" x14ac:dyDescent="0.25">
      <c r="A19" s="71" t="s">
        <v>409</v>
      </c>
      <c r="B19" s="31" t="s">
        <v>5</v>
      </c>
      <c r="C19" s="25" t="s">
        <v>339</v>
      </c>
      <c r="D19" s="31" t="s">
        <v>433</v>
      </c>
      <c r="E19" s="30" t="s">
        <v>428</v>
      </c>
      <c r="F19" s="30" t="s">
        <v>434</v>
      </c>
      <c r="G19" s="30" t="s">
        <v>21</v>
      </c>
      <c r="H19" s="163">
        <v>45413</v>
      </c>
    </row>
    <row r="20" spans="1:8" ht="54" x14ac:dyDescent="0.25">
      <c r="A20" s="71" t="s">
        <v>409</v>
      </c>
      <c r="B20" s="31" t="s">
        <v>5</v>
      </c>
      <c r="C20" s="25" t="s">
        <v>190</v>
      </c>
      <c r="D20" s="31" t="s">
        <v>435</v>
      </c>
      <c r="E20" s="30" t="s">
        <v>428</v>
      </c>
      <c r="F20" s="30" t="s">
        <v>434</v>
      </c>
      <c r="G20" s="30" t="s">
        <v>21</v>
      </c>
      <c r="H20" s="163">
        <v>45413</v>
      </c>
    </row>
    <row r="21" spans="1:8" ht="120" x14ac:dyDescent="0.25">
      <c r="A21" s="71" t="s">
        <v>409</v>
      </c>
      <c r="B21" s="31" t="s">
        <v>5</v>
      </c>
      <c r="C21" s="25" t="s">
        <v>353</v>
      </c>
      <c r="D21" s="31" t="s">
        <v>436</v>
      </c>
      <c r="E21" s="30" t="s">
        <v>428</v>
      </c>
      <c r="F21" s="30" t="s">
        <v>434</v>
      </c>
      <c r="G21" s="30" t="s">
        <v>21</v>
      </c>
      <c r="H21" s="163">
        <v>45413</v>
      </c>
    </row>
    <row r="22" spans="1:8" ht="36" x14ac:dyDescent="0.25">
      <c r="A22" s="71" t="s">
        <v>409</v>
      </c>
      <c r="B22" s="31" t="s">
        <v>5</v>
      </c>
      <c r="C22" s="25" t="s">
        <v>303</v>
      </c>
      <c r="D22" s="31" t="s">
        <v>437</v>
      </c>
      <c r="E22" s="30" t="s">
        <v>428</v>
      </c>
      <c r="F22" s="30" t="s">
        <v>434</v>
      </c>
      <c r="G22" s="30" t="s">
        <v>21</v>
      </c>
      <c r="H22" s="163">
        <v>45413</v>
      </c>
    </row>
    <row r="23" spans="1:8" ht="36" x14ac:dyDescent="0.25">
      <c r="A23" s="71" t="s">
        <v>409</v>
      </c>
      <c r="B23" s="31" t="s">
        <v>5</v>
      </c>
      <c r="C23" s="25" t="s">
        <v>310</v>
      </c>
      <c r="D23" s="31" t="s">
        <v>438</v>
      </c>
      <c r="E23" s="30" t="s">
        <v>428</v>
      </c>
      <c r="F23" s="30" t="s">
        <v>434</v>
      </c>
      <c r="G23" s="30" t="s">
        <v>21</v>
      </c>
      <c r="H23" s="163">
        <v>45413</v>
      </c>
    </row>
    <row r="24" spans="1:8" ht="96" x14ac:dyDescent="0.25">
      <c r="A24" s="71" t="s">
        <v>409</v>
      </c>
      <c r="B24" s="31" t="s">
        <v>5</v>
      </c>
      <c r="C24" s="25" t="s">
        <v>122</v>
      </c>
      <c r="D24" s="31" t="s">
        <v>439</v>
      </c>
      <c r="E24" s="30" t="s">
        <v>428</v>
      </c>
      <c r="F24" s="30" t="s">
        <v>434</v>
      </c>
      <c r="G24" s="30" t="s">
        <v>21</v>
      </c>
      <c r="H24" s="163">
        <v>45413</v>
      </c>
    </row>
    <row r="25" spans="1:8" ht="24" x14ac:dyDescent="0.25">
      <c r="A25" s="71" t="s">
        <v>409</v>
      </c>
      <c r="B25" s="25" t="s">
        <v>440</v>
      </c>
      <c r="C25" s="76" t="s">
        <v>186</v>
      </c>
      <c r="D25" s="31" t="s">
        <v>441</v>
      </c>
      <c r="E25" s="30" t="s">
        <v>428</v>
      </c>
      <c r="F25" s="30" t="s">
        <v>442</v>
      </c>
      <c r="G25" s="30" t="s">
        <v>21</v>
      </c>
      <c r="H25" s="163">
        <v>45602</v>
      </c>
    </row>
    <row r="26" spans="1:8" ht="48" x14ac:dyDescent="0.25">
      <c r="A26" s="71" t="s">
        <v>409</v>
      </c>
      <c r="B26" s="31" t="s">
        <v>12</v>
      </c>
      <c r="C26" s="25" t="s">
        <v>443</v>
      </c>
      <c r="D26" s="31" t="s">
        <v>444</v>
      </c>
      <c r="E26" s="30" t="s">
        <v>428</v>
      </c>
      <c r="F26" s="30" t="s">
        <v>442</v>
      </c>
      <c r="G26" s="30" t="s">
        <v>21</v>
      </c>
      <c r="H26" s="163">
        <v>45602</v>
      </c>
    </row>
    <row r="27" spans="1:8" ht="132" x14ac:dyDescent="0.25">
      <c r="A27" s="71" t="s">
        <v>409</v>
      </c>
      <c r="B27" s="31" t="s">
        <v>12</v>
      </c>
      <c r="C27" s="25" t="s">
        <v>445</v>
      </c>
      <c r="D27" s="31" t="s">
        <v>446</v>
      </c>
      <c r="E27" s="30" t="s">
        <v>428</v>
      </c>
      <c r="F27" s="30" t="s">
        <v>442</v>
      </c>
      <c r="G27" s="30" t="s">
        <v>21</v>
      </c>
      <c r="H27" s="163">
        <v>45602</v>
      </c>
    </row>
    <row r="28" spans="1:8" ht="168" x14ac:dyDescent="0.25">
      <c r="A28" s="71" t="s">
        <v>409</v>
      </c>
      <c r="B28" s="31" t="s">
        <v>12</v>
      </c>
      <c r="C28" s="25" t="s">
        <v>445</v>
      </c>
      <c r="D28" s="31" t="s">
        <v>447</v>
      </c>
      <c r="E28" s="30" t="s">
        <v>428</v>
      </c>
      <c r="F28" s="30" t="s">
        <v>448</v>
      </c>
      <c r="G28" s="30" t="s">
        <v>21</v>
      </c>
      <c r="H28" s="163">
        <v>45702</v>
      </c>
    </row>
    <row r="29" spans="1:8" ht="70.5" customHeight="1" x14ac:dyDescent="0.25">
      <c r="A29" s="71" t="s">
        <v>409</v>
      </c>
      <c r="B29" s="31" t="s">
        <v>5</v>
      </c>
      <c r="C29" s="25" t="s">
        <v>171</v>
      </c>
      <c r="D29" s="31" t="s">
        <v>449</v>
      </c>
      <c r="E29" s="30" t="s">
        <v>428</v>
      </c>
      <c r="F29" s="30" t="s">
        <v>450</v>
      </c>
      <c r="G29" s="30" t="s">
        <v>21</v>
      </c>
      <c r="H29" s="163">
        <v>45811</v>
      </c>
    </row>
    <row r="30" spans="1:8" ht="24" x14ac:dyDescent="0.25">
      <c r="A30" s="71" t="s">
        <v>409</v>
      </c>
      <c r="B30" s="31" t="s">
        <v>5</v>
      </c>
      <c r="C30" s="25" t="s">
        <v>393</v>
      </c>
      <c r="D30" s="31" t="s">
        <v>451</v>
      </c>
      <c r="E30" s="30" t="s">
        <v>428</v>
      </c>
      <c r="F30" s="30" t="s">
        <v>450</v>
      </c>
      <c r="G30" s="30" t="s">
        <v>21</v>
      </c>
      <c r="H30" s="163">
        <v>45811</v>
      </c>
    </row>
    <row r="31" spans="1:8" ht="24" x14ac:dyDescent="0.25">
      <c r="A31" s="71" t="s">
        <v>409</v>
      </c>
      <c r="B31" s="25" t="s">
        <v>12</v>
      </c>
      <c r="C31" s="25" t="s">
        <v>452</v>
      </c>
      <c r="D31" s="31" t="s">
        <v>453</v>
      </c>
      <c r="E31" s="30" t="s">
        <v>428</v>
      </c>
      <c r="F31" s="30" t="s">
        <v>450</v>
      </c>
      <c r="G31" s="30" t="s">
        <v>21</v>
      </c>
      <c r="H31" s="163">
        <v>45849</v>
      </c>
    </row>
    <row r="32" spans="1:8" ht="24" x14ac:dyDescent="0.25">
      <c r="A32" s="71" t="s">
        <v>409</v>
      </c>
      <c r="B32" s="31" t="s">
        <v>5</v>
      </c>
      <c r="C32" s="25" t="s">
        <v>186</v>
      </c>
      <c r="D32" s="31" t="s">
        <v>454</v>
      </c>
      <c r="E32" s="30" t="s">
        <v>428</v>
      </c>
      <c r="F32" s="30" t="s">
        <v>455</v>
      </c>
      <c r="G32" s="30" t="s">
        <v>21</v>
      </c>
      <c r="H32" s="163">
        <v>45890</v>
      </c>
    </row>
    <row r="33" spans="1:8" ht="24" x14ac:dyDescent="0.25">
      <c r="A33" s="71" t="s">
        <v>409</v>
      </c>
      <c r="B33" s="31" t="s">
        <v>5</v>
      </c>
      <c r="C33" s="25" t="s">
        <v>190</v>
      </c>
      <c r="D33" s="31" t="s">
        <v>454</v>
      </c>
      <c r="E33" s="30" t="s">
        <v>428</v>
      </c>
      <c r="F33" s="30" t="s">
        <v>455</v>
      </c>
      <c r="G33" s="30" t="s">
        <v>21</v>
      </c>
      <c r="H33" s="163">
        <v>45890</v>
      </c>
    </row>
    <row r="34" spans="1:8" ht="24" x14ac:dyDescent="0.25">
      <c r="A34" s="71" t="s">
        <v>409</v>
      </c>
      <c r="B34" s="31" t="s">
        <v>440</v>
      </c>
      <c r="C34" s="25" t="s">
        <v>186</v>
      </c>
      <c r="D34" s="31" t="s">
        <v>456</v>
      </c>
      <c r="E34" s="30" t="s">
        <v>411</v>
      </c>
      <c r="F34" s="30" t="s">
        <v>455</v>
      </c>
      <c r="G34" s="30" t="s">
        <v>21</v>
      </c>
      <c r="H34" s="163">
        <v>45890</v>
      </c>
    </row>
    <row r="35" spans="1:8" ht="36" x14ac:dyDescent="0.25">
      <c r="A35" s="71" t="s">
        <v>409</v>
      </c>
      <c r="B35" s="31" t="s">
        <v>12</v>
      </c>
      <c r="C35" s="25" t="s">
        <v>457</v>
      </c>
      <c r="D35" s="31" t="s">
        <v>458</v>
      </c>
      <c r="E35" s="30" t="s">
        <v>428</v>
      </c>
      <c r="F35" s="30" t="s">
        <v>455</v>
      </c>
      <c r="G35" s="30" t="s">
        <v>21</v>
      </c>
      <c r="H35" s="163">
        <v>45917</v>
      </c>
    </row>
    <row r="36" spans="1:8" ht="36" x14ac:dyDescent="0.25">
      <c r="A36" s="71" t="s">
        <v>409</v>
      </c>
      <c r="B36" s="31" t="s">
        <v>12</v>
      </c>
      <c r="C36" s="25" t="s">
        <v>452</v>
      </c>
      <c r="D36" s="31" t="s">
        <v>459</v>
      </c>
      <c r="E36" s="30" t="s">
        <v>411</v>
      </c>
      <c r="F36" s="30" t="s">
        <v>455</v>
      </c>
      <c r="G36" s="30" t="s">
        <v>21</v>
      </c>
      <c r="H36" s="163">
        <v>45917</v>
      </c>
    </row>
    <row r="37" spans="1:8" x14ac:dyDescent="0.25">
      <c r="A37" s="71" t="s">
        <v>409</v>
      </c>
      <c r="B37" s="31" t="s">
        <v>5</v>
      </c>
      <c r="C37" s="25" t="s">
        <v>295</v>
      </c>
      <c r="D37" s="31" t="s">
        <v>460</v>
      </c>
      <c r="E37" s="30" t="s">
        <v>428</v>
      </c>
      <c r="F37" s="30" t="s">
        <v>455</v>
      </c>
      <c r="G37" s="30" t="s">
        <v>21</v>
      </c>
      <c r="H37" s="163">
        <v>45953</v>
      </c>
    </row>
    <row r="38" spans="1:8" x14ac:dyDescent="0.25">
      <c r="A38" s="71" t="s">
        <v>409</v>
      </c>
      <c r="B38" s="31" t="s">
        <v>5</v>
      </c>
      <c r="C38" s="25" t="s">
        <v>310</v>
      </c>
      <c r="D38" s="31" t="s">
        <v>461</v>
      </c>
      <c r="E38" s="30" t="s">
        <v>428</v>
      </c>
      <c r="F38" s="30" t="s">
        <v>455</v>
      </c>
      <c r="G38" s="30" t="s">
        <v>21</v>
      </c>
      <c r="H38" s="163">
        <v>45953</v>
      </c>
    </row>
    <row r="39" spans="1:8" ht="48" x14ac:dyDescent="0.25">
      <c r="A39" s="71" t="s">
        <v>409</v>
      </c>
      <c r="B39" s="31" t="s">
        <v>5</v>
      </c>
      <c r="C39" s="25" t="s">
        <v>171</v>
      </c>
      <c r="D39" s="31" t="s">
        <v>462</v>
      </c>
      <c r="E39" s="30" t="s">
        <v>428</v>
      </c>
      <c r="F39" s="30" t="s">
        <v>455</v>
      </c>
      <c r="G39" s="30" t="s">
        <v>21</v>
      </c>
      <c r="H39" s="163">
        <v>45958</v>
      </c>
    </row>
    <row r="40" spans="1:8" ht="48" x14ac:dyDescent="0.25">
      <c r="A40" s="71" t="s">
        <v>409</v>
      </c>
      <c r="B40" s="31" t="s">
        <v>5</v>
      </c>
      <c r="C40" s="25" t="s">
        <v>325</v>
      </c>
      <c r="D40" s="31" t="s">
        <v>462</v>
      </c>
      <c r="E40" s="30" t="s">
        <v>428</v>
      </c>
      <c r="F40" s="30" t="s">
        <v>455</v>
      </c>
      <c r="G40" s="30" t="s">
        <v>21</v>
      </c>
      <c r="H40" s="163">
        <v>45958</v>
      </c>
    </row>
    <row r="41" spans="1:8" ht="36" x14ac:dyDescent="0.25">
      <c r="A41" s="71" t="s">
        <v>409</v>
      </c>
      <c r="B41" s="31" t="s">
        <v>5</v>
      </c>
      <c r="C41" s="25" t="s">
        <v>463</v>
      </c>
      <c r="D41" s="31" t="s">
        <v>464</v>
      </c>
      <c r="E41" s="30" t="s">
        <v>428</v>
      </c>
      <c r="F41" s="30" t="s">
        <v>465</v>
      </c>
      <c r="G41" s="30" t="s">
        <v>21</v>
      </c>
      <c r="H41" s="163">
        <v>45985</v>
      </c>
    </row>
    <row r="42" spans="1:8" ht="60" x14ac:dyDescent="0.25">
      <c r="A42" s="71" t="s">
        <v>409</v>
      </c>
      <c r="B42" s="31" t="s">
        <v>5</v>
      </c>
      <c r="C42" s="25" t="s">
        <v>165</v>
      </c>
      <c r="D42" s="31" t="s">
        <v>466</v>
      </c>
      <c r="E42" s="30" t="s">
        <v>428</v>
      </c>
      <c r="F42" s="30" t="s">
        <v>465</v>
      </c>
      <c r="G42" s="30" t="s">
        <v>21</v>
      </c>
      <c r="H42" s="163">
        <v>46007</v>
      </c>
    </row>
    <row r="43" spans="1:8" ht="24" x14ac:dyDescent="0.25">
      <c r="A43" s="71" t="s">
        <v>409</v>
      </c>
      <c r="B43" s="31" t="s">
        <v>12</v>
      </c>
      <c r="C43" s="25" t="s">
        <v>467</v>
      </c>
      <c r="D43" s="31" t="s">
        <v>468</v>
      </c>
      <c r="E43" s="30" t="s">
        <v>428</v>
      </c>
      <c r="F43" s="30" t="s">
        <v>465</v>
      </c>
      <c r="G43" s="30" t="s">
        <v>21</v>
      </c>
      <c r="H43" s="163">
        <v>46035</v>
      </c>
    </row>
    <row r="44" spans="1:8" ht="72" x14ac:dyDescent="0.25">
      <c r="A44" s="71" t="s">
        <v>409</v>
      </c>
      <c r="B44" s="31" t="s">
        <v>12</v>
      </c>
      <c r="C44" s="25" t="s">
        <v>79</v>
      </c>
      <c r="D44" s="31" t="s">
        <v>469</v>
      </c>
      <c r="E44" s="30" t="s">
        <v>428</v>
      </c>
      <c r="F44" s="30" t="s">
        <v>465</v>
      </c>
      <c r="G44" s="30" t="s">
        <v>21</v>
      </c>
      <c r="H44" s="163">
        <v>46100</v>
      </c>
    </row>
    <row r="45" spans="1:8" ht="60" x14ac:dyDescent="0.25">
      <c r="A45" s="184" t="s">
        <v>409</v>
      </c>
      <c r="B45" s="185" t="s">
        <v>1</v>
      </c>
      <c r="C45" s="186" t="s">
        <v>407</v>
      </c>
      <c r="D45" s="185" t="s">
        <v>470</v>
      </c>
      <c r="E45" s="187" t="s">
        <v>428</v>
      </c>
      <c r="F45" s="187" t="s">
        <v>18</v>
      </c>
      <c r="G45" s="187" t="s">
        <v>21</v>
      </c>
      <c r="H45" s="188">
        <v>46198</v>
      </c>
    </row>
    <row r="46" spans="1:8" ht="24" x14ac:dyDescent="0.25">
      <c r="A46" s="71" t="s">
        <v>409</v>
      </c>
      <c r="B46" s="31" t="s">
        <v>12</v>
      </c>
      <c r="C46" s="25" t="s">
        <v>79</v>
      </c>
      <c r="D46" s="31" t="s">
        <v>471</v>
      </c>
      <c r="E46" s="30" t="s">
        <v>428</v>
      </c>
      <c r="F46" s="30" t="s">
        <v>18</v>
      </c>
      <c r="G46" s="30" t="s">
        <v>21</v>
      </c>
      <c r="H46" s="163">
        <v>46198</v>
      </c>
    </row>
    <row r="47" spans="1:8" ht="84" x14ac:dyDescent="0.25">
      <c r="A47" s="71" t="s">
        <v>409</v>
      </c>
      <c r="B47" s="31" t="s">
        <v>5</v>
      </c>
      <c r="C47" s="72" t="s">
        <v>247</v>
      </c>
      <c r="D47" s="31" t="s">
        <v>472</v>
      </c>
      <c r="E47" s="30" t="s">
        <v>428</v>
      </c>
      <c r="F47" s="30" t="s">
        <v>18</v>
      </c>
      <c r="G47" s="30" t="s">
        <v>21</v>
      </c>
      <c r="H47" s="163">
        <v>46198</v>
      </c>
    </row>
    <row r="48" spans="1:8" ht="36" x14ac:dyDescent="0.25">
      <c r="A48" s="103" t="s">
        <v>409</v>
      </c>
      <c r="B48" s="178" t="s">
        <v>5</v>
      </c>
      <c r="C48" s="72" t="s">
        <v>463</v>
      </c>
      <c r="D48" s="178" t="s">
        <v>464</v>
      </c>
      <c r="E48" s="179" t="s">
        <v>428</v>
      </c>
      <c r="F48" s="30" t="s">
        <v>18</v>
      </c>
      <c r="G48" s="179" t="s">
        <v>21</v>
      </c>
      <c r="H48" s="180">
        <v>46267</v>
      </c>
    </row>
    <row r="49" spans="1:8" ht="84.75" customHeight="1" x14ac:dyDescent="0.25">
      <c r="A49" s="103" t="s">
        <v>409</v>
      </c>
      <c r="B49" s="178" t="s">
        <v>5</v>
      </c>
      <c r="C49" s="73" t="s">
        <v>473</v>
      </c>
      <c r="D49" s="178" t="s">
        <v>474</v>
      </c>
      <c r="E49" s="179" t="s">
        <v>428</v>
      </c>
      <c r="F49" s="30" t="s">
        <v>18</v>
      </c>
      <c r="G49" s="179" t="s">
        <v>21</v>
      </c>
      <c r="H49" s="180">
        <v>46267</v>
      </c>
    </row>
  </sheetData>
  <phoneticPr fontId="3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02"/>
  <sheetViews>
    <sheetView workbookViewId="0"/>
  </sheetViews>
  <sheetFormatPr defaultColWidth="8.85546875" defaultRowHeight="12.75" x14ac:dyDescent="0.2"/>
  <cols>
    <col min="1" max="1" width="6.28515625" style="2" bestFit="1" customWidth="1"/>
    <col min="2" max="2" width="26" style="2" bestFit="1" customWidth="1"/>
    <col min="3" max="3" width="10.42578125" style="2" bestFit="1" customWidth="1"/>
    <col min="4" max="4" width="88.140625" style="2" customWidth="1"/>
    <col min="5" max="5" width="14.28515625" style="2" bestFit="1" customWidth="1"/>
    <col min="6" max="6" width="13" style="2" bestFit="1" customWidth="1"/>
    <col min="7" max="8" width="8.85546875" style="2"/>
    <col min="9" max="9" width="8.85546875" style="59"/>
    <col min="10" max="16384" width="8.85546875" style="2"/>
  </cols>
  <sheetData>
    <row r="1" spans="1:12" x14ac:dyDescent="0.2">
      <c r="A1" s="28" t="s">
        <v>475</v>
      </c>
      <c r="B1" s="28" t="s">
        <v>66</v>
      </c>
      <c r="C1" s="28" t="s">
        <v>476</v>
      </c>
      <c r="D1" s="28" t="s">
        <v>67</v>
      </c>
      <c r="E1" s="28" t="s">
        <v>477</v>
      </c>
      <c r="F1" s="28" t="s">
        <v>478</v>
      </c>
      <c r="G1" s="64"/>
    </row>
    <row r="2" spans="1:12" x14ac:dyDescent="0.2">
      <c r="A2" s="16">
        <v>0</v>
      </c>
      <c r="B2" s="16" t="s">
        <v>479</v>
      </c>
      <c r="C2" s="16">
        <v>0</v>
      </c>
      <c r="D2" s="69" t="s">
        <v>480</v>
      </c>
      <c r="E2" s="63">
        <v>1</v>
      </c>
      <c r="F2" s="63">
        <v>2958465</v>
      </c>
      <c r="G2" s="64"/>
      <c r="L2" s="60"/>
    </row>
    <row r="3" spans="1:12" x14ac:dyDescent="0.2">
      <c r="A3" s="16">
        <v>1</v>
      </c>
      <c r="B3" s="16" t="s">
        <v>479</v>
      </c>
      <c r="C3" s="16">
        <v>1</v>
      </c>
      <c r="D3" s="69" t="s">
        <v>481</v>
      </c>
      <c r="E3" s="63">
        <v>1</v>
      </c>
      <c r="F3" s="63">
        <v>2958465</v>
      </c>
      <c r="G3" s="64"/>
      <c r="J3" s="61"/>
      <c r="L3" s="60"/>
    </row>
    <row r="4" spans="1:12" x14ac:dyDescent="0.2">
      <c r="A4" s="16">
        <v>2</v>
      </c>
      <c r="B4" s="16" t="s">
        <v>479</v>
      </c>
      <c r="C4" s="16">
        <v>2</v>
      </c>
      <c r="D4" s="69" t="s">
        <v>482</v>
      </c>
      <c r="E4" s="63">
        <v>1</v>
      </c>
      <c r="F4" s="63">
        <v>2958465</v>
      </c>
      <c r="G4" s="64"/>
      <c r="J4" s="61"/>
      <c r="L4" s="60"/>
    </row>
    <row r="5" spans="1:12" x14ac:dyDescent="0.2">
      <c r="A5" s="16">
        <v>3</v>
      </c>
      <c r="B5" s="16" t="s">
        <v>479</v>
      </c>
      <c r="C5" s="16">
        <v>3</v>
      </c>
      <c r="D5" s="69" t="s">
        <v>483</v>
      </c>
      <c r="E5" s="63">
        <v>1</v>
      </c>
      <c r="F5" s="63">
        <v>2958465</v>
      </c>
      <c r="G5" s="64"/>
      <c r="L5" s="60"/>
    </row>
    <row r="6" spans="1:12" x14ac:dyDescent="0.2">
      <c r="A6" s="16">
        <v>4</v>
      </c>
      <c r="B6" s="16" t="s">
        <v>479</v>
      </c>
      <c r="C6" s="16">
        <v>4</v>
      </c>
      <c r="D6" s="69" t="s">
        <v>484</v>
      </c>
      <c r="E6" s="63">
        <v>1</v>
      </c>
      <c r="F6" s="63">
        <v>2958465</v>
      </c>
      <c r="G6" s="64"/>
      <c r="J6" s="62"/>
      <c r="L6" s="60"/>
    </row>
    <row r="7" spans="1:12" x14ac:dyDescent="0.2">
      <c r="A7" s="16">
        <v>5</v>
      </c>
      <c r="B7" s="16" t="s">
        <v>479</v>
      </c>
      <c r="C7" s="16">
        <v>888</v>
      </c>
      <c r="D7" s="16" t="s">
        <v>485</v>
      </c>
      <c r="E7" s="63">
        <v>1</v>
      </c>
      <c r="F7" s="63">
        <v>2958465</v>
      </c>
      <c r="G7" s="64"/>
      <c r="L7" s="60"/>
    </row>
    <row r="8" spans="1:12" x14ac:dyDescent="0.2">
      <c r="A8" s="16">
        <v>6</v>
      </c>
      <c r="B8" s="77" t="s">
        <v>186</v>
      </c>
      <c r="C8" s="78" t="s">
        <v>486</v>
      </c>
      <c r="D8" s="77" t="s">
        <v>487</v>
      </c>
      <c r="E8" s="79">
        <v>1</v>
      </c>
      <c r="F8" s="79">
        <v>2958465</v>
      </c>
      <c r="G8" s="64"/>
      <c r="L8" s="60"/>
    </row>
    <row r="9" spans="1:12" x14ac:dyDescent="0.2">
      <c r="A9" s="16">
        <v>7</v>
      </c>
      <c r="B9" s="77" t="s">
        <v>186</v>
      </c>
      <c r="C9" s="78" t="s">
        <v>488</v>
      </c>
      <c r="D9" s="77" t="s">
        <v>489</v>
      </c>
      <c r="E9" s="79">
        <v>1</v>
      </c>
      <c r="F9" s="79">
        <v>2958465</v>
      </c>
      <c r="G9" s="64"/>
      <c r="L9" s="60"/>
    </row>
    <row r="10" spans="1:12" x14ac:dyDescent="0.2">
      <c r="A10" s="16">
        <v>8</v>
      </c>
      <c r="B10" s="77" t="s">
        <v>186</v>
      </c>
      <c r="C10" s="78" t="s">
        <v>490</v>
      </c>
      <c r="D10" s="77" t="s">
        <v>491</v>
      </c>
      <c r="E10" s="79">
        <v>1</v>
      </c>
      <c r="F10" s="79">
        <v>2958465</v>
      </c>
      <c r="G10" s="64"/>
      <c r="L10" s="60"/>
    </row>
    <row r="11" spans="1:12" x14ac:dyDescent="0.2">
      <c r="A11" s="16">
        <v>9</v>
      </c>
      <c r="B11" s="77" t="s">
        <v>186</v>
      </c>
      <c r="C11" s="78" t="s">
        <v>492</v>
      </c>
      <c r="D11" s="77" t="s">
        <v>493</v>
      </c>
      <c r="E11" s="79">
        <v>1</v>
      </c>
      <c r="F11" s="79">
        <v>2958465</v>
      </c>
      <c r="G11" s="64"/>
      <c r="L11" s="60"/>
    </row>
    <row r="12" spans="1:12" x14ac:dyDescent="0.2">
      <c r="A12" s="16">
        <v>10</v>
      </c>
      <c r="B12" s="77" t="s">
        <v>186</v>
      </c>
      <c r="C12" s="78" t="s">
        <v>494</v>
      </c>
      <c r="D12" s="77" t="s">
        <v>495</v>
      </c>
      <c r="E12" s="79">
        <v>1</v>
      </c>
      <c r="F12" s="79">
        <v>2958465</v>
      </c>
      <c r="G12" s="64"/>
      <c r="L12" s="60"/>
    </row>
    <row r="13" spans="1:12" x14ac:dyDescent="0.2">
      <c r="A13" s="16">
        <v>11</v>
      </c>
      <c r="B13" s="77" t="s">
        <v>186</v>
      </c>
      <c r="C13" s="78" t="s">
        <v>496</v>
      </c>
      <c r="D13" s="77" t="s">
        <v>497</v>
      </c>
      <c r="E13" s="79">
        <v>1</v>
      </c>
      <c r="F13" s="79">
        <v>2958465</v>
      </c>
      <c r="G13" s="64"/>
      <c r="L13" s="60"/>
    </row>
    <row r="14" spans="1:12" x14ac:dyDescent="0.2">
      <c r="A14" s="16">
        <v>12</v>
      </c>
      <c r="B14" s="77" t="s">
        <v>186</v>
      </c>
      <c r="C14" s="78" t="s">
        <v>498</v>
      </c>
      <c r="D14" s="77" t="s">
        <v>499</v>
      </c>
      <c r="E14" s="79">
        <v>1</v>
      </c>
      <c r="F14" s="79">
        <v>2958465</v>
      </c>
      <c r="G14" s="64"/>
      <c r="L14" s="60"/>
    </row>
    <row r="15" spans="1:12" x14ac:dyDescent="0.2">
      <c r="A15" s="16">
        <v>13</v>
      </c>
      <c r="B15" s="77" t="s">
        <v>186</v>
      </c>
      <c r="C15" s="78" t="s">
        <v>500</v>
      </c>
      <c r="D15" s="77" t="s">
        <v>501</v>
      </c>
      <c r="E15" s="79">
        <v>1</v>
      </c>
      <c r="F15" s="79">
        <v>2958465</v>
      </c>
      <c r="G15" s="64"/>
      <c r="L15" s="60"/>
    </row>
    <row r="16" spans="1:12" x14ac:dyDescent="0.2">
      <c r="A16" s="16">
        <v>14</v>
      </c>
      <c r="B16" s="77" t="s">
        <v>186</v>
      </c>
      <c r="C16" s="78" t="s">
        <v>502</v>
      </c>
      <c r="D16" s="77" t="s">
        <v>503</v>
      </c>
      <c r="E16" s="79">
        <v>1</v>
      </c>
      <c r="F16" s="79">
        <v>2958465</v>
      </c>
      <c r="G16" s="64"/>
      <c r="L16" s="60"/>
    </row>
    <row r="17" spans="1:12" x14ac:dyDescent="0.2">
      <c r="A17" s="16">
        <v>15</v>
      </c>
      <c r="B17" s="77" t="s">
        <v>186</v>
      </c>
      <c r="C17" s="77">
        <v>10</v>
      </c>
      <c r="D17" s="77" t="s">
        <v>504</v>
      </c>
      <c r="E17" s="79">
        <v>1</v>
      </c>
      <c r="F17" s="79">
        <v>2958465</v>
      </c>
      <c r="G17" s="64"/>
      <c r="L17" s="60"/>
    </row>
    <row r="18" spans="1:12" x14ac:dyDescent="0.2">
      <c r="A18" s="16">
        <v>16</v>
      </c>
      <c r="B18" s="77" t="s">
        <v>186</v>
      </c>
      <c r="C18" s="77">
        <v>11</v>
      </c>
      <c r="D18" s="77" t="s">
        <v>505</v>
      </c>
      <c r="E18" s="79">
        <v>1</v>
      </c>
      <c r="F18" s="79">
        <v>2958465</v>
      </c>
      <c r="G18" s="64"/>
      <c r="L18" s="60"/>
    </row>
    <row r="19" spans="1:12" x14ac:dyDescent="0.2">
      <c r="A19" s="16">
        <v>17</v>
      </c>
      <c r="B19" s="77" t="s">
        <v>186</v>
      </c>
      <c r="C19" s="77">
        <v>12</v>
      </c>
      <c r="D19" s="77" t="s">
        <v>506</v>
      </c>
      <c r="E19" s="79">
        <v>1</v>
      </c>
      <c r="F19" s="79">
        <v>2958465</v>
      </c>
      <c r="G19" s="64"/>
      <c r="L19" s="60"/>
    </row>
    <row r="20" spans="1:12" x14ac:dyDescent="0.2">
      <c r="A20" s="16">
        <v>18</v>
      </c>
      <c r="B20" s="77" t="s">
        <v>186</v>
      </c>
      <c r="C20" s="77">
        <v>13</v>
      </c>
      <c r="D20" s="77" t="s">
        <v>507</v>
      </c>
      <c r="E20" s="79">
        <v>1</v>
      </c>
      <c r="F20" s="79">
        <v>2958465</v>
      </c>
      <c r="G20" s="64"/>
      <c r="L20" s="60"/>
    </row>
    <row r="21" spans="1:12" x14ac:dyDescent="0.2">
      <c r="A21" s="16">
        <v>19</v>
      </c>
      <c r="B21" s="77" t="s">
        <v>186</v>
      </c>
      <c r="C21" s="77">
        <v>14</v>
      </c>
      <c r="D21" s="77" t="s">
        <v>508</v>
      </c>
      <c r="E21" s="79">
        <v>1</v>
      </c>
      <c r="F21" s="79">
        <v>2958465</v>
      </c>
      <c r="G21" s="64"/>
      <c r="L21" s="60"/>
    </row>
    <row r="22" spans="1:12" x14ac:dyDescent="0.2">
      <c r="A22" s="16">
        <v>20</v>
      </c>
      <c r="B22" s="77" t="s">
        <v>186</v>
      </c>
      <c r="C22" s="77">
        <v>15</v>
      </c>
      <c r="D22" s="77" t="s">
        <v>509</v>
      </c>
      <c r="E22" s="79">
        <v>1</v>
      </c>
      <c r="F22" s="79">
        <v>2958465</v>
      </c>
      <c r="G22" s="64"/>
      <c r="L22" s="60"/>
    </row>
    <row r="23" spans="1:12" x14ac:dyDescent="0.2">
      <c r="A23" s="16">
        <v>21</v>
      </c>
      <c r="B23" s="77" t="s">
        <v>186</v>
      </c>
      <c r="C23" s="77">
        <v>16</v>
      </c>
      <c r="D23" s="77" t="s">
        <v>510</v>
      </c>
      <c r="E23" s="79">
        <v>1</v>
      </c>
      <c r="F23" s="79">
        <v>2958465</v>
      </c>
      <c r="G23" s="64"/>
      <c r="L23" s="60"/>
    </row>
    <row r="24" spans="1:12" x14ac:dyDescent="0.2">
      <c r="A24" s="16">
        <v>22</v>
      </c>
      <c r="B24" s="77" t="s">
        <v>186</v>
      </c>
      <c r="C24" s="77">
        <v>17</v>
      </c>
      <c r="D24" s="77" t="s">
        <v>511</v>
      </c>
      <c r="E24" s="79">
        <v>1</v>
      </c>
      <c r="F24" s="79">
        <v>2958465</v>
      </c>
      <c r="G24" s="64"/>
      <c r="L24" s="60"/>
    </row>
    <row r="25" spans="1:12" x14ac:dyDescent="0.2">
      <c r="A25" s="16">
        <v>23</v>
      </c>
      <c r="B25" s="77" t="s">
        <v>186</v>
      </c>
      <c r="C25" s="77">
        <v>18</v>
      </c>
      <c r="D25" s="77" t="s">
        <v>512</v>
      </c>
      <c r="E25" s="79">
        <v>1</v>
      </c>
      <c r="F25" s="79">
        <v>2958465</v>
      </c>
      <c r="G25" s="64"/>
      <c r="L25" s="60"/>
    </row>
    <row r="26" spans="1:12" x14ac:dyDescent="0.2">
      <c r="A26" s="16">
        <v>24</v>
      </c>
      <c r="B26" s="77" t="s">
        <v>186</v>
      </c>
      <c r="C26" s="77">
        <v>19</v>
      </c>
      <c r="D26" s="77" t="s">
        <v>513</v>
      </c>
      <c r="E26" s="79">
        <v>1</v>
      </c>
      <c r="F26" s="79">
        <v>2958465</v>
      </c>
      <c r="G26" s="64"/>
      <c r="L26" s="60"/>
    </row>
    <row r="27" spans="1:12" x14ac:dyDescent="0.2">
      <c r="A27" s="16">
        <v>25</v>
      </c>
      <c r="B27" s="77" t="s">
        <v>186</v>
      </c>
      <c r="C27" s="77">
        <v>20</v>
      </c>
      <c r="D27" s="77" t="s">
        <v>514</v>
      </c>
      <c r="E27" s="79">
        <v>1</v>
      </c>
      <c r="F27" s="79">
        <v>2958465</v>
      </c>
      <c r="G27" s="64"/>
      <c r="L27" s="60"/>
    </row>
    <row r="28" spans="1:12" x14ac:dyDescent="0.2">
      <c r="A28" s="16">
        <v>26</v>
      </c>
      <c r="B28" s="77" t="s">
        <v>186</v>
      </c>
      <c r="C28" s="77">
        <v>21</v>
      </c>
      <c r="D28" s="77" t="s">
        <v>515</v>
      </c>
      <c r="E28" s="79">
        <v>1</v>
      </c>
      <c r="F28" s="79">
        <v>2958465</v>
      </c>
      <c r="G28" s="64"/>
      <c r="L28" s="60"/>
    </row>
    <row r="29" spans="1:12" x14ac:dyDescent="0.2">
      <c r="A29" s="16">
        <v>27</v>
      </c>
      <c r="B29" s="77" t="s">
        <v>186</v>
      </c>
      <c r="C29" s="77">
        <v>22</v>
      </c>
      <c r="D29" s="77" t="s">
        <v>516</v>
      </c>
      <c r="E29" s="79">
        <v>1</v>
      </c>
      <c r="F29" s="79">
        <v>2958465</v>
      </c>
      <c r="G29" s="64"/>
      <c r="L29" s="60"/>
    </row>
    <row r="30" spans="1:12" x14ac:dyDescent="0.2">
      <c r="A30" s="16">
        <v>28</v>
      </c>
      <c r="B30" s="77" t="s">
        <v>186</v>
      </c>
      <c r="C30" s="77">
        <v>23</v>
      </c>
      <c r="D30" s="77" t="s">
        <v>517</v>
      </c>
      <c r="E30" s="79">
        <v>1</v>
      </c>
      <c r="F30" s="79">
        <v>2958465</v>
      </c>
      <c r="G30" s="64"/>
      <c r="L30" s="60"/>
    </row>
    <row r="31" spans="1:12" x14ac:dyDescent="0.2">
      <c r="A31" s="16">
        <v>29</v>
      </c>
      <c r="B31" s="77" t="s">
        <v>186</v>
      </c>
      <c r="C31" s="77">
        <v>24</v>
      </c>
      <c r="D31" s="77" t="s">
        <v>518</v>
      </c>
      <c r="E31" s="79">
        <v>1</v>
      </c>
      <c r="F31" s="79">
        <v>2958465</v>
      </c>
      <c r="G31" s="64"/>
      <c r="L31" s="60"/>
    </row>
    <row r="32" spans="1:12" x14ac:dyDescent="0.2">
      <c r="A32" s="16">
        <v>30</v>
      </c>
      <c r="B32" s="77" t="s">
        <v>186</v>
      </c>
      <c r="C32" s="77">
        <v>25</v>
      </c>
      <c r="D32" s="77" t="s">
        <v>519</v>
      </c>
      <c r="E32" s="79">
        <v>1</v>
      </c>
      <c r="F32" s="79">
        <v>2958465</v>
      </c>
      <c r="G32" s="64"/>
      <c r="L32" s="60"/>
    </row>
    <row r="33" spans="1:12" x14ac:dyDescent="0.2">
      <c r="A33" s="16">
        <v>31</v>
      </c>
      <c r="B33" s="77" t="s">
        <v>186</v>
      </c>
      <c r="C33" s="77">
        <v>888</v>
      </c>
      <c r="D33" s="77" t="s">
        <v>485</v>
      </c>
      <c r="E33" s="79">
        <v>1</v>
      </c>
      <c r="F33" s="79">
        <v>2958465</v>
      </c>
      <c r="G33" s="64"/>
      <c r="L33" s="60"/>
    </row>
    <row r="34" spans="1:12" x14ac:dyDescent="0.2">
      <c r="A34" s="106">
        <v>32</v>
      </c>
      <c r="B34" s="107" t="s">
        <v>186</v>
      </c>
      <c r="C34" s="108">
        <v>111</v>
      </c>
      <c r="D34" s="109" t="s">
        <v>520</v>
      </c>
      <c r="E34" s="79">
        <v>1</v>
      </c>
      <c r="F34" s="79">
        <v>2958465</v>
      </c>
      <c r="G34" s="64"/>
      <c r="L34" s="60"/>
    </row>
    <row r="35" spans="1:12" x14ac:dyDescent="0.2">
      <c r="A35" s="16">
        <v>33</v>
      </c>
      <c r="B35" s="77" t="s">
        <v>292</v>
      </c>
      <c r="C35" s="77">
        <v>1</v>
      </c>
      <c r="D35" s="77" t="s">
        <v>521</v>
      </c>
      <c r="E35" s="79">
        <v>1</v>
      </c>
      <c r="F35" s="79">
        <v>2958465</v>
      </c>
      <c r="G35" s="64"/>
      <c r="L35" s="60"/>
    </row>
    <row r="36" spans="1:12" x14ac:dyDescent="0.2">
      <c r="A36" s="16">
        <v>34</v>
      </c>
      <c r="B36" s="77" t="s">
        <v>292</v>
      </c>
      <c r="C36" s="77">
        <v>4</v>
      </c>
      <c r="D36" s="77" t="s">
        <v>522</v>
      </c>
      <c r="E36" s="79">
        <v>1</v>
      </c>
      <c r="F36" s="79">
        <v>2958465</v>
      </c>
      <c r="G36" s="64"/>
      <c r="L36" s="60"/>
    </row>
    <row r="37" spans="1:12" x14ac:dyDescent="0.2">
      <c r="A37" s="16">
        <v>35</v>
      </c>
      <c r="B37" s="77" t="s">
        <v>292</v>
      </c>
      <c r="C37" s="77">
        <v>5</v>
      </c>
      <c r="D37" s="77" t="s">
        <v>523</v>
      </c>
      <c r="E37" s="79">
        <v>1</v>
      </c>
      <c r="F37" s="79">
        <v>2958465</v>
      </c>
      <c r="G37" s="64"/>
      <c r="L37" s="60"/>
    </row>
    <row r="38" spans="1:12" x14ac:dyDescent="0.2">
      <c r="A38" s="16">
        <v>36</v>
      </c>
      <c r="B38" s="77" t="s">
        <v>292</v>
      </c>
      <c r="C38" s="77">
        <v>7</v>
      </c>
      <c r="D38" s="77" t="s">
        <v>524</v>
      </c>
      <c r="E38" s="79">
        <v>1</v>
      </c>
      <c r="F38" s="79">
        <v>2958465</v>
      </c>
      <c r="G38" s="64"/>
      <c r="L38" s="60"/>
    </row>
    <row r="39" spans="1:12" x14ac:dyDescent="0.2">
      <c r="A39" s="16">
        <v>37</v>
      </c>
      <c r="B39" s="77" t="s">
        <v>292</v>
      </c>
      <c r="C39" s="77">
        <v>8</v>
      </c>
      <c r="D39" s="77" t="s">
        <v>525</v>
      </c>
      <c r="E39" s="79">
        <v>1</v>
      </c>
      <c r="F39" s="79">
        <v>44470</v>
      </c>
      <c r="G39" s="64"/>
      <c r="L39" s="60"/>
    </row>
    <row r="40" spans="1:12" x14ac:dyDescent="0.2">
      <c r="A40" s="16">
        <v>38</v>
      </c>
      <c r="B40" s="77" t="s">
        <v>292</v>
      </c>
      <c r="C40" s="77">
        <v>9</v>
      </c>
      <c r="D40" s="77" t="s">
        <v>526</v>
      </c>
      <c r="E40" s="79">
        <v>1</v>
      </c>
      <c r="F40" s="79">
        <v>2958465</v>
      </c>
      <c r="G40" s="64"/>
      <c r="L40" s="60"/>
    </row>
    <row r="41" spans="1:12" x14ac:dyDescent="0.2">
      <c r="A41" s="16">
        <v>39</v>
      </c>
      <c r="B41" s="77" t="s">
        <v>292</v>
      </c>
      <c r="C41" s="77">
        <v>888</v>
      </c>
      <c r="D41" s="77" t="s">
        <v>485</v>
      </c>
      <c r="E41" s="79">
        <v>1</v>
      </c>
      <c r="F41" s="79">
        <v>2958465</v>
      </c>
      <c r="G41" s="64"/>
      <c r="L41" s="60"/>
    </row>
    <row r="42" spans="1:12" x14ac:dyDescent="0.2">
      <c r="A42" s="16">
        <v>40</v>
      </c>
      <c r="B42" s="77" t="s">
        <v>357</v>
      </c>
      <c r="C42" s="77">
        <v>1</v>
      </c>
      <c r="D42" s="77" t="s">
        <v>527</v>
      </c>
      <c r="E42" s="79">
        <v>1</v>
      </c>
      <c r="F42" s="79">
        <v>2958465</v>
      </c>
      <c r="G42" s="64"/>
      <c r="L42" s="60"/>
    </row>
    <row r="43" spans="1:12" x14ac:dyDescent="0.2">
      <c r="A43" s="16">
        <v>41</v>
      </c>
      <c r="B43" s="77" t="s">
        <v>357</v>
      </c>
      <c r="C43" s="77">
        <v>2</v>
      </c>
      <c r="D43" s="77" t="s">
        <v>528</v>
      </c>
      <c r="E43" s="79">
        <v>1</v>
      </c>
      <c r="F43" s="79">
        <v>2958465</v>
      </c>
      <c r="G43" s="64"/>
      <c r="L43" s="60"/>
    </row>
    <row r="44" spans="1:12" x14ac:dyDescent="0.2">
      <c r="A44" s="16">
        <v>42</v>
      </c>
      <c r="B44" s="77" t="s">
        <v>236</v>
      </c>
      <c r="C44" s="77">
        <v>0</v>
      </c>
      <c r="D44" s="77" t="s">
        <v>528</v>
      </c>
      <c r="E44" s="79">
        <v>1</v>
      </c>
      <c r="F44" s="79">
        <v>2958465</v>
      </c>
      <c r="G44" s="64"/>
      <c r="L44" s="60"/>
    </row>
    <row r="45" spans="1:12" x14ac:dyDescent="0.2">
      <c r="A45" s="16">
        <v>43</v>
      </c>
      <c r="B45" s="77" t="s">
        <v>236</v>
      </c>
      <c r="C45" s="77">
        <v>1</v>
      </c>
      <c r="D45" s="77" t="s">
        <v>529</v>
      </c>
      <c r="E45" s="79">
        <v>1</v>
      </c>
      <c r="F45" s="79">
        <v>2958465</v>
      </c>
      <c r="G45" s="64"/>
      <c r="L45" s="60"/>
    </row>
    <row r="46" spans="1:12" x14ac:dyDescent="0.2">
      <c r="A46" s="16">
        <v>44</v>
      </c>
      <c r="B46" s="77" t="s">
        <v>236</v>
      </c>
      <c r="C46" s="77">
        <v>888</v>
      </c>
      <c r="D46" s="77" t="s">
        <v>485</v>
      </c>
      <c r="E46" s="79">
        <v>1</v>
      </c>
      <c r="F46" s="79">
        <v>44926</v>
      </c>
      <c r="G46" s="64"/>
      <c r="L46" s="60"/>
    </row>
    <row r="47" spans="1:12" x14ac:dyDescent="0.2">
      <c r="A47" s="16">
        <v>45</v>
      </c>
      <c r="B47" s="77" t="s">
        <v>145</v>
      </c>
      <c r="C47" s="77">
        <v>1</v>
      </c>
      <c r="D47" s="77" t="s">
        <v>530</v>
      </c>
      <c r="E47" s="79">
        <v>1</v>
      </c>
      <c r="F47" s="79">
        <v>2958465</v>
      </c>
      <c r="G47" s="64"/>
      <c r="L47" s="60"/>
    </row>
    <row r="48" spans="1:12" x14ac:dyDescent="0.2">
      <c r="A48" s="16">
        <v>46</v>
      </c>
      <c r="B48" s="77" t="s">
        <v>145</v>
      </c>
      <c r="C48" s="77">
        <v>2</v>
      </c>
      <c r="D48" s="77" t="s">
        <v>531</v>
      </c>
      <c r="E48" s="79">
        <v>1</v>
      </c>
      <c r="F48" s="79">
        <v>2958465</v>
      </c>
      <c r="G48" s="64"/>
      <c r="L48" s="60"/>
    </row>
    <row r="49" spans="1:12" x14ac:dyDescent="0.2">
      <c r="A49" s="16">
        <v>47</v>
      </c>
      <c r="B49" s="77" t="s">
        <v>145</v>
      </c>
      <c r="C49" s="77">
        <v>3</v>
      </c>
      <c r="D49" s="77" t="s">
        <v>532</v>
      </c>
      <c r="E49" s="79">
        <v>1</v>
      </c>
      <c r="F49" s="79">
        <v>2958465</v>
      </c>
      <c r="G49" s="64"/>
      <c r="L49" s="60"/>
    </row>
    <row r="50" spans="1:12" x14ac:dyDescent="0.2">
      <c r="A50" s="16">
        <v>48</v>
      </c>
      <c r="B50" s="77" t="s">
        <v>145</v>
      </c>
      <c r="C50" s="77">
        <v>4</v>
      </c>
      <c r="D50" s="77" t="s">
        <v>533</v>
      </c>
      <c r="E50" s="79">
        <v>1</v>
      </c>
      <c r="F50" s="79">
        <v>2958465</v>
      </c>
      <c r="G50" s="64"/>
      <c r="L50" s="60"/>
    </row>
    <row r="51" spans="1:12" x14ac:dyDescent="0.2">
      <c r="A51" s="16">
        <v>49</v>
      </c>
      <c r="B51" s="77" t="s">
        <v>145</v>
      </c>
      <c r="C51" s="77">
        <v>5</v>
      </c>
      <c r="D51" s="77" t="s">
        <v>534</v>
      </c>
      <c r="E51" s="79">
        <v>1</v>
      </c>
      <c r="F51" s="79">
        <v>2958465</v>
      </c>
      <c r="G51" s="64"/>
      <c r="L51" s="60"/>
    </row>
    <row r="52" spans="1:12" x14ac:dyDescent="0.2">
      <c r="A52" s="16">
        <v>50</v>
      </c>
      <c r="B52" s="77" t="s">
        <v>145</v>
      </c>
      <c r="C52" s="77">
        <v>888</v>
      </c>
      <c r="D52" s="77" t="s">
        <v>485</v>
      </c>
      <c r="E52" s="79">
        <v>1</v>
      </c>
      <c r="F52" s="79">
        <v>2958465</v>
      </c>
      <c r="G52" s="64"/>
      <c r="L52" s="60"/>
    </row>
    <row r="53" spans="1:12" x14ac:dyDescent="0.2">
      <c r="A53" s="16">
        <v>51</v>
      </c>
      <c r="B53" s="77" t="s">
        <v>275</v>
      </c>
      <c r="C53" s="77">
        <v>0</v>
      </c>
      <c r="D53" s="77" t="s">
        <v>96</v>
      </c>
      <c r="E53" s="79">
        <v>1</v>
      </c>
      <c r="F53" s="79">
        <v>2958465</v>
      </c>
      <c r="G53" s="64"/>
      <c r="L53" s="60"/>
    </row>
    <row r="54" spans="1:12" x14ac:dyDescent="0.2">
      <c r="A54" s="16">
        <v>52</v>
      </c>
      <c r="B54" s="77" t="s">
        <v>275</v>
      </c>
      <c r="C54" s="77">
        <v>1</v>
      </c>
      <c r="D54" s="77" t="s">
        <v>81</v>
      </c>
      <c r="E54" s="79">
        <v>1</v>
      </c>
      <c r="F54" s="79">
        <v>2958465</v>
      </c>
      <c r="G54" s="64"/>
      <c r="L54" s="60"/>
    </row>
    <row r="55" spans="1:12" x14ac:dyDescent="0.2">
      <c r="A55" s="16">
        <v>53</v>
      </c>
      <c r="B55" s="77" t="s">
        <v>275</v>
      </c>
      <c r="C55" s="77">
        <v>888</v>
      </c>
      <c r="D55" s="77" t="s">
        <v>485</v>
      </c>
      <c r="E55" s="79">
        <v>1</v>
      </c>
      <c r="F55" s="79">
        <v>2958465</v>
      </c>
      <c r="G55" s="64"/>
      <c r="L55" s="60"/>
    </row>
    <row r="56" spans="1:12" x14ac:dyDescent="0.2">
      <c r="A56" s="16">
        <v>54</v>
      </c>
      <c r="B56" s="77" t="s">
        <v>239</v>
      </c>
      <c r="C56" s="77">
        <v>0</v>
      </c>
      <c r="D56" s="77" t="s">
        <v>535</v>
      </c>
      <c r="E56" s="79">
        <v>1</v>
      </c>
      <c r="F56" s="79">
        <v>2958465</v>
      </c>
      <c r="G56" s="64"/>
      <c r="L56" s="60"/>
    </row>
    <row r="57" spans="1:12" x14ac:dyDescent="0.2">
      <c r="A57" s="16">
        <v>55</v>
      </c>
      <c r="B57" s="77" t="s">
        <v>239</v>
      </c>
      <c r="C57" s="77">
        <v>1</v>
      </c>
      <c r="D57" s="77" t="s">
        <v>536</v>
      </c>
      <c r="E57" s="79">
        <v>1</v>
      </c>
      <c r="F57" s="79">
        <v>2958465</v>
      </c>
      <c r="G57" s="64"/>
      <c r="L57" s="60"/>
    </row>
    <row r="58" spans="1:12" x14ac:dyDescent="0.2">
      <c r="A58" s="16">
        <v>56</v>
      </c>
      <c r="B58" s="77" t="s">
        <v>239</v>
      </c>
      <c r="C58" s="77">
        <v>2</v>
      </c>
      <c r="D58" s="77" t="s">
        <v>537</v>
      </c>
      <c r="E58" s="79">
        <v>1</v>
      </c>
      <c r="F58" s="79">
        <v>2958465</v>
      </c>
      <c r="G58" s="64"/>
      <c r="K58" s="60"/>
      <c r="L58" s="60"/>
    </row>
    <row r="59" spans="1:12" x14ac:dyDescent="0.2">
      <c r="A59" s="16">
        <v>57</v>
      </c>
      <c r="B59" s="77" t="s">
        <v>239</v>
      </c>
      <c r="C59" s="77">
        <v>3</v>
      </c>
      <c r="D59" s="77" t="s">
        <v>538</v>
      </c>
      <c r="E59" s="79">
        <v>1</v>
      </c>
      <c r="F59" s="79">
        <v>2958465</v>
      </c>
      <c r="G59" s="64"/>
      <c r="L59" s="60"/>
    </row>
    <row r="60" spans="1:12" x14ac:dyDescent="0.2">
      <c r="A60" s="16">
        <v>58</v>
      </c>
      <c r="B60" s="77" t="s">
        <v>239</v>
      </c>
      <c r="C60" s="77">
        <v>4</v>
      </c>
      <c r="D60" s="77" t="s">
        <v>539</v>
      </c>
      <c r="E60" s="79">
        <v>1</v>
      </c>
      <c r="F60" s="79">
        <v>2958465</v>
      </c>
      <c r="G60" s="64"/>
      <c r="L60" s="60"/>
    </row>
    <row r="61" spans="1:12" x14ac:dyDescent="0.2">
      <c r="A61" s="16">
        <v>59</v>
      </c>
      <c r="B61" s="77" t="s">
        <v>239</v>
      </c>
      <c r="C61" s="77">
        <v>5</v>
      </c>
      <c r="D61" s="77" t="s">
        <v>540</v>
      </c>
      <c r="E61" s="79">
        <v>1</v>
      </c>
      <c r="F61" s="79">
        <v>2958465</v>
      </c>
      <c r="G61" s="64"/>
      <c r="L61" s="60"/>
    </row>
    <row r="62" spans="1:12" x14ac:dyDescent="0.2">
      <c r="A62" s="16">
        <v>60</v>
      </c>
      <c r="B62" s="77" t="s">
        <v>239</v>
      </c>
      <c r="C62" s="77">
        <v>6</v>
      </c>
      <c r="D62" s="77" t="s">
        <v>541</v>
      </c>
      <c r="E62" s="79">
        <v>1</v>
      </c>
      <c r="F62" s="79">
        <v>2958465</v>
      </c>
      <c r="G62" s="64"/>
      <c r="L62" s="60"/>
    </row>
    <row r="63" spans="1:12" x14ac:dyDescent="0.2">
      <c r="A63" s="16">
        <v>61</v>
      </c>
      <c r="B63" s="77" t="s">
        <v>239</v>
      </c>
      <c r="C63" s="77">
        <v>7</v>
      </c>
      <c r="D63" s="77" t="s">
        <v>542</v>
      </c>
      <c r="E63" s="79">
        <v>1</v>
      </c>
      <c r="F63" s="79">
        <v>2958465</v>
      </c>
      <c r="G63" s="64"/>
      <c r="L63" s="60"/>
    </row>
    <row r="64" spans="1:12" x14ac:dyDescent="0.2">
      <c r="A64" s="16">
        <v>62</v>
      </c>
      <c r="B64" s="77" t="s">
        <v>239</v>
      </c>
      <c r="C64" s="77">
        <v>8</v>
      </c>
      <c r="D64" s="77" t="s">
        <v>543</v>
      </c>
      <c r="E64" s="79">
        <v>1</v>
      </c>
      <c r="F64" s="79">
        <v>2958465</v>
      </c>
      <c r="G64" s="64"/>
      <c r="L64" s="60"/>
    </row>
    <row r="65" spans="1:12" x14ac:dyDescent="0.2">
      <c r="A65" s="16">
        <v>63</v>
      </c>
      <c r="B65" s="77" t="s">
        <v>239</v>
      </c>
      <c r="C65" s="77">
        <v>9</v>
      </c>
      <c r="D65" s="77" t="s">
        <v>544</v>
      </c>
      <c r="E65" s="79">
        <v>1</v>
      </c>
      <c r="F65" s="79">
        <v>2958465</v>
      </c>
      <c r="G65" s="64"/>
      <c r="L65" s="60"/>
    </row>
    <row r="66" spans="1:12" x14ac:dyDescent="0.2">
      <c r="A66" s="16">
        <v>64</v>
      </c>
      <c r="B66" s="77" t="s">
        <v>239</v>
      </c>
      <c r="C66" s="77">
        <v>10</v>
      </c>
      <c r="D66" s="77" t="s">
        <v>545</v>
      </c>
      <c r="E66" s="79">
        <v>42370</v>
      </c>
      <c r="F66" s="79">
        <v>2958465</v>
      </c>
      <c r="G66" s="64"/>
      <c r="L66" s="60"/>
    </row>
    <row r="67" spans="1:12" x14ac:dyDescent="0.2">
      <c r="A67" s="16">
        <v>65</v>
      </c>
      <c r="B67" s="77" t="s">
        <v>239</v>
      </c>
      <c r="C67" s="77">
        <v>888</v>
      </c>
      <c r="D67" s="77" t="s">
        <v>485</v>
      </c>
      <c r="E67" s="79">
        <v>1</v>
      </c>
      <c r="F67" s="79">
        <v>2958465</v>
      </c>
      <c r="G67" s="64"/>
      <c r="L67" s="60"/>
    </row>
    <row r="68" spans="1:12" x14ac:dyDescent="0.2">
      <c r="A68" s="16">
        <v>66</v>
      </c>
      <c r="B68" s="77" t="s">
        <v>378</v>
      </c>
      <c r="C68" s="77">
        <v>1</v>
      </c>
      <c r="D68" s="77" t="s">
        <v>546</v>
      </c>
      <c r="E68" s="79">
        <v>1</v>
      </c>
      <c r="F68" s="79">
        <v>2958465</v>
      </c>
      <c r="G68" s="64"/>
      <c r="L68" s="60"/>
    </row>
    <row r="69" spans="1:12" x14ac:dyDescent="0.2">
      <c r="A69" s="16">
        <v>67</v>
      </c>
      <c r="B69" s="77" t="s">
        <v>378</v>
      </c>
      <c r="C69" s="77">
        <v>2</v>
      </c>
      <c r="D69" s="77" t="s">
        <v>547</v>
      </c>
      <c r="E69" s="79">
        <v>1</v>
      </c>
      <c r="F69" s="79">
        <v>2958465</v>
      </c>
      <c r="G69" s="64"/>
      <c r="L69" s="60"/>
    </row>
    <row r="70" spans="1:12" x14ac:dyDescent="0.2">
      <c r="A70" s="16">
        <v>68</v>
      </c>
      <c r="B70" s="77" t="s">
        <v>378</v>
      </c>
      <c r="C70" s="77">
        <v>3</v>
      </c>
      <c r="D70" s="77" t="s">
        <v>548</v>
      </c>
      <c r="E70" s="79">
        <v>1</v>
      </c>
      <c r="F70" s="79">
        <v>2958465</v>
      </c>
      <c r="G70" s="64"/>
      <c r="L70" s="60"/>
    </row>
    <row r="71" spans="1:12" x14ac:dyDescent="0.2">
      <c r="A71" s="16">
        <v>69</v>
      </c>
      <c r="B71" s="77" t="s">
        <v>378</v>
      </c>
      <c r="C71" s="77">
        <v>4</v>
      </c>
      <c r="D71" s="77" t="s">
        <v>549</v>
      </c>
      <c r="E71" s="79">
        <v>1</v>
      </c>
      <c r="F71" s="79">
        <v>2958465</v>
      </c>
      <c r="G71" s="64"/>
      <c r="L71" s="60"/>
    </row>
    <row r="72" spans="1:12" x14ac:dyDescent="0.2">
      <c r="A72" s="16">
        <v>70</v>
      </c>
      <c r="B72" s="77" t="s">
        <v>378</v>
      </c>
      <c r="C72" s="77">
        <v>888</v>
      </c>
      <c r="D72" s="77" t="s">
        <v>485</v>
      </c>
      <c r="E72" s="79">
        <v>1</v>
      </c>
      <c r="F72" s="79">
        <v>2958465</v>
      </c>
      <c r="G72" s="64"/>
      <c r="L72" s="60"/>
    </row>
    <row r="73" spans="1:12" x14ac:dyDescent="0.2">
      <c r="A73" s="16">
        <v>71</v>
      </c>
      <c r="B73" s="77" t="s">
        <v>369</v>
      </c>
      <c r="C73" s="77">
        <v>1</v>
      </c>
      <c r="D73" s="77" t="s">
        <v>550</v>
      </c>
      <c r="E73" s="79">
        <v>1</v>
      </c>
      <c r="F73" s="79">
        <v>2958465</v>
      </c>
      <c r="G73" s="64"/>
      <c r="L73" s="60"/>
    </row>
    <row r="74" spans="1:12" x14ac:dyDescent="0.2">
      <c r="A74" s="16">
        <v>72</v>
      </c>
      <c r="B74" s="77" t="s">
        <v>369</v>
      </c>
      <c r="C74" s="77">
        <v>2</v>
      </c>
      <c r="D74" s="77" t="s">
        <v>551</v>
      </c>
      <c r="E74" s="79">
        <v>1</v>
      </c>
      <c r="F74" s="79">
        <v>2958465</v>
      </c>
      <c r="G74" s="64"/>
      <c r="L74" s="60"/>
    </row>
    <row r="75" spans="1:12" x14ac:dyDescent="0.2">
      <c r="A75" s="16">
        <v>73</v>
      </c>
      <c r="B75" s="77" t="s">
        <v>369</v>
      </c>
      <c r="C75" s="77">
        <v>3</v>
      </c>
      <c r="D75" s="77" t="s">
        <v>552</v>
      </c>
      <c r="E75" s="79">
        <v>1</v>
      </c>
      <c r="F75" s="79">
        <v>2958465</v>
      </c>
      <c r="G75" s="64"/>
      <c r="L75" s="60"/>
    </row>
    <row r="76" spans="1:12" x14ac:dyDescent="0.2">
      <c r="A76" s="16">
        <v>74</v>
      </c>
      <c r="B76" s="77" t="s">
        <v>369</v>
      </c>
      <c r="C76" s="77">
        <v>4</v>
      </c>
      <c r="D76" s="77" t="s">
        <v>553</v>
      </c>
      <c r="E76" s="79">
        <v>1</v>
      </c>
      <c r="F76" s="79">
        <v>2958465</v>
      </c>
      <c r="G76" s="64"/>
      <c r="L76" s="60"/>
    </row>
    <row r="77" spans="1:12" x14ac:dyDescent="0.2">
      <c r="A77" s="16">
        <v>75</v>
      </c>
      <c r="B77" s="77" t="s">
        <v>369</v>
      </c>
      <c r="C77" s="77">
        <v>888</v>
      </c>
      <c r="D77" s="77" t="s">
        <v>485</v>
      </c>
      <c r="E77" s="79">
        <v>1</v>
      </c>
      <c r="F77" s="79">
        <v>2958465</v>
      </c>
      <c r="G77" s="64"/>
      <c r="L77" s="60"/>
    </row>
    <row r="78" spans="1:12" x14ac:dyDescent="0.2">
      <c r="A78" s="16">
        <v>76</v>
      </c>
      <c r="B78" s="77" t="s">
        <v>103</v>
      </c>
      <c r="C78" s="77" t="s">
        <v>554</v>
      </c>
      <c r="D78" s="77" t="s">
        <v>555</v>
      </c>
      <c r="E78" s="79">
        <v>1</v>
      </c>
      <c r="F78" s="79">
        <v>2958465</v>
      </c>
      <c r="G78" s="64"/>
      <c r="L78" s="60"/>
    </row>
    <row r="79" spans="1:12" x14ac:dyDescent="0.2">
      <c r="A79" s="16">
        <v>77</v>
      </c>
      <c r="B79" s="77" t="s">
        <v>103</v>
      </c>
      <c r="C79" s="77" t="s">
        <v>556</v>
      </c>
      <c r="D79" s="77" t="s">
        <v>557</v>
      </c>
      <c r="E79" s="79">
        <v>1</v>
      </c>
      <c r="F79" s="79">
        <v>2958465</v>
      </c>
      <c r="G79" s="64"/>
      <c r="L79" s="60"/>
    </row>
    <row r="80" spans="1:12" x14ac:dyDescent="0.2">
      <c r="A80" s="16">
        <v>78</v>
      </c>
      <c r="B80" s="77" t="s">
        <v>103</v>
      </c>
      <c r="C80" s="77" t="s">
        <v>558</v>
      </c>
      <c r="D80" s="77" t="s">
        <v>559</v>
      </c>
      <c r="E80" s="79">
        <v>1</v>
      </c>
      <c r="F80" s="79">
        <v>2958465</v>
      </c>
      <c r="G80" s="64"/>
      <c r="L80" s="60"/>
    </row>
    <row r="81" spans="1:12" x14ac:dyDescent="0.2">
      <c r="A81" s="16">
        <v>79</v>
      </c>
      <c r="B81" s="77" t="s">
        <v>103</v>
      </c>
      <c r="C81" s="77" t="s">
        <v>560</v>
      </c>
      <c r="D81" s="77" t="s">
        <v>561</v>
      </c>
      <c r="E81" s="79">
        <v>1</v>
      </c>
      <c r="F81" s="79">
        <v>2958465</v>
      </c>
      <c r="G81" s="64"/>
      <c r="L81" s="60"/>
    </row>
    <row r="82" spans="1:12" x14ac:dyDescent="0.2">
      <c r="A82" s="16">
        <v>80</v>
      </c>
      <c r="B82" s="77" t="s">
        <v>562</v>
      </c>
      <c r="C82" s="77">
        <v>1</v>
      </c>
      <c r="D82" s="77" t="s">
        <v>563</v>
      </c>
      <c r="E82" s="79">
        <v>1</v>
      </c>
      <c r="F82" s="79">
        <v>2958465</v>
      </c>
      <c r="G82" s="64"/>
      <c r="L82" s="60"/>
    </row>
    <row r="83" spans="1:12" x14ac:dyDescent="0.2">
      <c r="A83" s="16">
        <v>81</v>
      </c>
      <c r="B83" s="77" t="s">
        <v>562</v>
      </c>
      <c r="C83" s="77">
        <v>2</v>
      </c>
      <c r="D83" s="77" t="s">
        <v>564</v>
      </c>
      <c r="E83" s="79">
        <v>1</v>
      </c>
      <c r="F83" s="79">
        <v>2958465</v>
      </c>
      <c r="G83" s="64"/>
      <c r="L83" s="60"/>
    </row>
    <row r="84" spans="1:12" x14ac:dyDescent="0.2">
      <c r="A84" s="16">
        <v>82</v>
      </c>
      <c r="B84" s="77" t="s">
        <v>562</v>
      </c>
      <c r="C84" s="77">
        <v>3</v>
      </c>
      <c r="D84" s="77" t="s">
        <v>565</v>
      </c>
      <c r="E84" s="79">
        <v>1</v>
      </c>
      <c r="F84" s="79">
        <v>2958465</v>
      </c>
      <c r="G84" s="64"/>
      <c r="L84" s="60"/>
    </row>
    <row r="85" spans="1:12" x14ac:dyDescent="0.2">
      <c r="A85" s="16">
        <v>83</v>
      </c>
      <c r="B85" s="77" t="s">
        <v>562</v>
      </c>
      <c r="C85" s="77">
        <v>4</v>
      </c>
      <c r="D85" s="77" t="s">
        <v>566</v>
      </c>
      <c r="E85" s="79">
        <v>1</v>
      </c>
      <c r="F85" s="79">
        <v>2958465</v>
      </c>
      <c r="G85" s="64"/>
      <c r="L85" s="60"/>
    </row>
    <row r="86" spans="1:12" x14ac:dyDescent="0.2">
      <c r="A86" s="16">
        <v>84</v>
      </c>
      <c r="B86" s="77" t="s">
        <v>562</v>
      </c>
      <c r="C86" s="77">
        <v>5</v>
      </c>
      <c r="D86" s="77" t="s">
        <v>567</v>
      </c>
      <c r="E86" s="79">
        <v>1</v>
      </c>
      <c r="F86" s="79">
        <v>2958465</v>
      </c>
      <c r="G86" s="64"/>
      <c r="L86" s="60"/>
    </row>
    <row r="87" spans="1:12" x14ac:dyDescent="0.2">
      <c r="A87" s="16">
        <v>85</v>
      </c>
      <c r="B87" s="77" t="s">
        <v>562</v>
      </c>
      <c r="C87" s="77">
        <v>888</v>
      </c>
      <c r="D87" s="77" t="s">
        <v>485</v>
      </c>
      <c r="E87" s="79">
        <v>1</v>
      </c>
      <c r="F87" s="79">
        <v>2958465</v>
      </c>
      <c r="G87" s="64"/>
      <c r="L87" s="60"/>
    </row>
    <row r="88" spans="1:12" x14ac:dyDescent="0.2">
      <c r="A88" s="16">
        <v>86</v>
      </c>
      <c r="B88" s="77" t="s">
        <v>168</v>
      </c>
      <c r="C88" s="77">
        <v>1</v>
      </c>
      <c r="D88" s="77" t="s">
        <v>568</v>
      </c>
      <c r="E88" s="79">
        <v>1</v>
      </c>
      <c r="F88" s="79">
        <v>2958465</v>
      </c>
      <c r="G88" s="64"/>
      <c r="L88" s="60"/>
    </row>
    <row r="89" spans="1:12" x14ac:dyDescent="0.2">
      <c r="A89" s="16">
        <v>87</v>
      </c>
      <c r="B89" s="77" t="s">
        <v>168</v>
      </c>
      <c r="C89" s="77">
        <v>2</v>
      </c>
      <c r="D89" s="77" t="s">
        <v>569</v>
      </c>
      <c r="E89" s="79">
        <v>1</v>
      </c>
      <c r="F89" s="79">
        <v>2958465</v>
      </c>
      <c r="G89" s="64"/>
      <c r="L89" s="60"/>
    </row>
    <row r="90" spans="1:12" x14ac:dyDescent="0.2">
      <c r="A90" s="16">
        <v>88</v>
      </c>
      <c r="B90" s="77" t="s">
        <v>168</v>
      </c>
      <c r="C90" s="77">
        <v>3</v>
      </c>
      <c r="D90" s="77" t="s">
        <v>570</v>
      </c>
      <c r="E90" s="79">
        <v>1</v>
      </c>
      <c r="F90" s="79">
        <v>2958465</v>
      </c>
      <c r="G90" s="64"/>
      <c r="K90" s="60"/>
      <c r="L90" s="60"/>
    </row>
    <row r="91" spans="1:12" x14ac:dyDescent="0.2">
      <c r="A91" s="16">
        <v>89</v>
      </c>
      <c r="B91" s="77" t="s">
        <v>168</v>
      </c>
      <c r="C91" s="77">
        <v>8</v>
      </c>
      <c r="D91" s="77" t="s">
        <v>571</v>
      </c>
      <c r="E91" s="79">
        <v>1</v>
      </c>
      <c r="F91" s="79">
        <v>2958465</v>
      </c>
      <c r="G91" s="64"/>
      <c r="L91" s="60"/>
    </row>
    <row r="92" spans="1:12" x14ac:dyDescent="0.2">
      <c r="A92" s="16">
        <v>90</v>
      </c>
      <c r="B92" s="77" t="s">
        <v>168</v>
      </c>
      <c r="C92" s="77">
        <v>12</v>
      </c>
      <c r="D92" s="77" t="s">
        <v>572</v>
      </c>
      <c r="E92" s="79">
        <v>41640</v>
      </c>
      <c r="F92" s="79">
        <v>2958465</v>
      </c>
      <c r="G92" s="64"/>
      <c r="L92" s="60"/>
    </row>
    <row r="93" spans="1:12" x14ac:dyDescent="0.2">
      <c r="A93" s="16">
        <v>91</v>
      </c>
      <c r="B93" s="77" t="s">
        <v>168</v>
      </c>
      <c r="C93" s="77">
        <v>111</v>
      </c>
      <c r="D93" s="77" t="s">
        <v>573</v>
      </c>
      <c r="E93" s="79">
        <v>1</v>
      </c>
      <c r="F93" s="79">
        <v>2958465</v>
      </c>
      <c r="G93" s="64"/>
      <c r="L93" s="60"/>
    </row>
    <row r="94" spans="1:12" x14ac:dyDescent="0.2">
      <c r="A94" s="16">
        <v>92</v>
      </c>
      <c r="B94" s="77" t="s">
        <v>168</v>
      </c>
      <c r="C94" s="77">
        <v>888</v>
      </c>
      <c r="D94" s="77" t="s">
        <v>485</v>
      </c>
      <c r="E94" s="79">
        <v>1</v>
      </c>
      <c r="F94" s="79">
        <v>2958465</v>
      </c>
      <c r="G94" s="64"/>
      <c r="L94" s="60"/>
    </row>
    <row r="95" spans="1:12" x14ac:dyDescent="0.2">
      <c r="A95" s="16">
        <v>93</v>
      </c>
      <c r="B95" s="77" t="s">
        <v>310</v>
      </c>
      <c r="C95" s="77">
        <v>1</v>
      </c>
      <c r="D95" s="77" t="s">
        <v>528</v>
      </c>
      <c r="E95" s="79">
        <v>1</v>
      </c>
      <c r="F95" s="79">
        <v>2958465</v>
      </c>
      <c r="G95" s="64"/>
      <c r="L95" s="60"/>
    </row>
    <row r="96" spans="1:12" x14ac:dyDescent="0.2">
      <c r="A96" s="16">
        <v>94</v>
      </c>
      <c r="B96" s="77" t="s">
        <v>310</v>
      </c>
      <c r="C96" s="77">
        <v>2</v>
      </c>
      <c r="D96" s="77" t="s">
        <v>574</v>
      </c>
      <c r="E96" s="79">
        <v>1</v>
      </c>
      <c r="F96" s="79">
        <v>2958465</v>
      </c>
      <c r="G96" s="64"/>
      <c r="L96" s="60"/>
    </row>
    <row r="97" spans="1:12" x14ac:dyDescent="0.2">
      <c r="A97" s="16">
        <v>95</v>
      </c>
      <c r="B97" s="77" t="s">
        <v>310</v>
      </c>
      <c r="C97" s="77">
        <v>3</v>
      </c>
      <c r="D97" s="77" t="s">
        <v>523</v>
      </c>
      <c r="E97" s="79">
        <v>1</v>
      </c>
      <c r="F97" s="79">
        <v>2958465</v>
      </c>
      <c r="G97" s="64"/>
      <c r="L97" s="60"/>
    </row>
    <row r="98" spans="1:12" x14ac:dyDescent="0.2">
      <c r="A98" s="16">
        <v>96</v>
      </c>
      <c r="B98" s="77" t="s">
        <v>310</v>
      </c>
      <c r="C98" s="77">
        <v>4</v>
      </c>
      <c r="D98" s="77" t="s">
        <v>575</v>
      </c>
      <c r="E98" s="79">
        <v>1</v>
      </c>
      <c r="F98" s="79">
        <v>2958465</v>
      </c>
      <c r="G98" s="64"/>
      <c r="L98" s="60"/>
    </row>
    <row r="99" spans="1:12" x14ac:dyDescent="0.2">
      <c r="A99" s="16">
        <v>97</v>
      </c>
      <c r="B99" s="77" t="s">
        <v>310</v>
      </c>
      <c r="C99" s="77">
        <v>5</v>
      </c>
      <c r="D99" s="77" t="s">
        <v>576</v>
      </c>
      <c r="E99" s="79">
        <v>1</v>
      </c>
      <c r="F99" s="79">
        <v>2958465</v>
      </c>
      <c r="G99" s="64"/>
      <c r="L99" s="60"/>
    </row>
    <row r="100" spans="1:12" x14ac:dyDescent="0.2">
      <c r="A100" s="16">
        <v>98</v>
      </c>
      <c r="B100" s="77" t="s">
        <v>310</v>
      </c>
      <c r="C100" s="77">
        <v>888</v>
      </c>
      <c r="D100" s="77" t="s">
        <v>485</v>
      </c>
      <c r="E100" s="79">
        <v>1</v>
      </c>
      <c r="F100" s="79">
        <v>2958465</v>
      </c>
      <c r="G100" s="64"/>
      <c r="L100" s="60"/>
    </row>
    <row r="101" spans="1:12" x14ac:dyDescent="0.2">
      <c r="A101" s="16">
        <v>99</v>
      </c>
      <c r="B101" s="77" t="s">
        <v>219</v>
      </c>
      <c r="C101" s="77">
        <v>0</v>
      </c>
      <c r="D101" s="77" t="s">
        <v>96</v>
      </c>
      <c r="E101" s="79">
        <v>1</v>
      </c>
      <c r="F101" s="79">
        <v>2958465</v>
      </c>
      <c r="G101" s="64"/>
      <c r="L101" s="60"/>
    </row>
    <row r="102" spans="1:12" x14ac:dyDescent="0.2">
      <c r="A102" s="16">
        <v>100</v>
      </c>
      <c r="B102" s="77" t="s">
        <v>219</v>
      </c>
      <c r="C102" s="77">
        <v>1</v>
      </c>
      <c r="D102" s="77" t="s">
        <v>81</v>
      </c>
      <c r="E102" s="79">
        <v>1</v>
      </c>
      <c r="F102" s="79">
        <v>2958465</v>
      </c>
      <c r="G102" s="64"/>
      <c r="L102" s="60"/>
    </row>
    <row r="103" spans="1:12" x14ac:dyDescent="0.2">
      <c r="A103" s="16">
        <v>101</v>
      </c>
      <c r="B103" s="77" t="s">
        <v>219</v>
      </c>
      <c r="C103" s="77">
        <v>888</v>
      </c>
      <c r="D103" s="77" t="s">
        <v>485</v>
      </c>
      <c r="E103" s="79">
        <v>1</v>
      </c>
      <c r="F103" s="79">
        <v>2958465</v>
      </c>
      <c r="G103" s="64"/>
      <c r="L103" s="60"/>
    </row>
    <row r="104" spans="1:12" x14ac:dyDescent="0.2">
      <c r="A104" s="16">
        <v>102</v>
      </c>
      <c r="B104" s="77" t="s">
        <v>177</v>
      </c>
      <c r="C104" s="77">
        <v>0</v>
      </c>
      <c r="D104" s="77" t="s">
        <v>577</v>
      </c>
      <c r="E104" s="79">
        <v>1</v>
      </c>
      <c r="F104" s="79">
        <v>2958465</v>
      </c>
      <c r="G104" s="64"/>
      <c r="L104" s="60"/>
    </row>
    <row r="105" spans="1:12" x14ac:dyDescent="0.2">
      <c r="A105" s="16">
        <v>103</v>
      </c>
      <c r="B105" s="77" t="s">
        <v>177</v>
      </c>
      <c r="C105" s="77">
        <v>1</v>
      </c>
      <c r="D105" s="77" t="s">
        <v>578</v>
      </c>
      <c r="E105" s="79">
        <v>1</v>
      </c>
      <c r="F105" s="79">
        <v>2958465</v>
      </c>
      <c r="G105" s="64"/>
      <c r="L105" s="60"/>
    </row>
    <row r="106" spans="1:12" x14ac:dyDescent="0.2">
      <c r="A106" s="16">
        <v>104</v>
      </c>
      <c r="B106" s="77" t="s">
        <v>177</v>
      </c>
      <c r="C106" s="77">
        <v>888</v>
      </c>
      <c r="D106" s="77" t="s">
        <v>485</v>
      </c>
      <c r="E106" s="79">
        <v>1</v>
      </c>
      <c r="F106" s="79">
        <v>2958465</v>
      </c>
      <c r="G106" s="64"/>
      <c r="L106" s="60"/>
    </row>
    <row r="107" spans="1:12" x14ac:dyDescent="0.2">
      <c r="A107" s="16">
        <v>105</v>
      </c>
      <c r="B107" s="77" t="s">
        <v>372</v>
      </c>
      <c r="C107" s="77">
        <v>1</v>
      </c>
      <c r="D107" s="77" t="s">
        <v>579</v>
      </c>
      <c r="E107" s="79">
        <v>1</v>
      </c>
      <c r="F107" s="79">
        <v>2958465</v>
      </c>
      <c r="G107" s="64"/>
      <c r="L107" s="60"/>
    </row>
    <row r="108" spans="1:12" x14ac:dyDescent="0.2">
      <c r="A108" s="16">
        <v>106</v>
      </c>
      <c r="B108" s="77" t="s">
        <v>372</v>
      </c>
      <c r="C108" s="77">
        <v>2</v>
      </c>
      <c r="D108" s="77" t="s">
        <v>580</v>
      </c>
      <c r="E108" s="79">
        <v>1</v>
      </c>
      <c r="F108" s="79">
        <v>2958465</v>
      </c>
      <c r="G108" s="64"/>
      <c r="L108" s="60"/>
    </row>
    <row r="109" spans="1:12" x14ac:dyDescent="0.2">
      <c r="A109" s="16">
        <v>107</v>
      </c>
      <c r="B109" s="77" t="s">
        <v>372</v>
      </c>
      <c r="C109" s="77">
        <v>3</v>
      </c>
      <c r="D109" s="77" t="s">
        <v>581</v>
      </c>
      <c r="E109" s="79">
        <v>1</v>
      </c>
      <c r="F109" s="79">
        <v>2958465</v>
      </c>
      <c r="G109" s="64"/>
      <c r="L109" s="60"/>
    </row>
    <row r="110" spans="1:12" x14ac:dyDescent="0.2">
      <c r="A110" s="16">
        <v>108</v>
      </c>
      <c r="B110" s="77" t="s">
        <v>372</v>
      </c>
      <c r="C110" s="77">
        <v>4</v>
      </c>
      <c r="D110" s="77" t="s">
        <v>582</v>
      </c>
      <c r="E110" s="79">
        <v>1</v>
      </c>
      <c r="F110" s="79">
        <v>2958465</v>
      </c>
      <c r="G110" s="64"/>
      <c r="L110" s="60"/>
    </row>
    <row r="111" spans="1:12" x14ac:dyDescent="0.2">
      <c r="A111" s="16">
        <v>109</v>
      </c>
      <c r="B111" s="77" t="s">
        <v>372</v>
      </c>
      <c r="C111" s="77">
        <v>5</v>
      </c>
      <c r="D111" s="77" t="s">
        <v>583</v>
      </c>
      <c r="E111" s="79">
        <v>1</v>
      </c>
      <c r="F111" s="79">
        <v>2958465</v>
      </c>
      <c r="G111" s="64"/>
      <c r="L111" s="60"/>
    </row>
    <row r="112" spans="1:12" x14ac:dyDescent="0.2">
      <c r="A112" s="16">
        <v>110</v>
      </c>
      <c r="B112" s="77" t="s">
        <v>372</v>
      </c>
      <c r="C112" s="77">
        <v>6</v>
      </c>
      <c r="D112" s="77" t="s">
        <v>584</v>
      </c>
      <c r="E112" s="79">
        <v>1</v>
      </c>
      <c r="F112" s="79">
        <v>2958465</v>
      </c>
      <c r="G112" s="64"/>
      <c r="L112" s="60"/>
    </row>
    <row r="113" spans="1:12" x14ac:dyDescent="0.2">
      <c r="A113" s="16">
        <v>111</v>
      </c>
      <c r="B113" s="77" t="s">
        <v>372</v>
      </c>
      <c r="C113" s="77">
        <v>888</v>
      </c>
      <c r="D113" s="77" t="s">
        <v>485</v>
      </c>
      <c r="E113" s="79">
        <v>1</v>
      </c>
      <c r="F113" s="79">
        <v>2958465</v>
      </c>
      <c r="G113" s="64"/>
      <c r="L113" s="60"/>
    </row>
    <row r="114" spans="1:12" x14ac:dyDescent="0.2">
      <c r="A114" s="16">
        <v>112</v>
      </c>
      <c r="B114" s="77" t="s">
        <v>335</v>
      </c>
      <c r="C114" s="77">
        <v>0</v>
      </c>
      <c r="D114" s="77" t="s">
        <v>585</v>
      </c>
      <c r="E114" s="79">
        <v>1</v>
      </c>
      <c r="F114" s="79">
        <v>2958465</v>
      </c>
      <c r="G114" s="64"/>
      <c r="L114" s="60"/>
    </row>
    <row r="115" spans="1:12" x14ac:dyDescent="0.2">
      <c r="A115" s="16">
        <v>113</v>
      </c>
      <c r="B115" s="77" t="s">
        <v>335</v>
      </c>
      <c r="C115" s="77">
        <v>1</v>
      </c>
      <c r="D115" s="77" t="s">
        <v>335</v>
      </c>
      <c r="E115" s="79">
        <v>1</v>
      </c>
      <c r="F115" s="79">
        <v>2958465</v>
      </c>
      <c r="G115" s="64"/>
      <c r="L115" s="60"/>
    </row>
    <row r="116" spans="1:12" x14ac:dyDescent="0.2">
      <c r="A116" s="16">
        <v>114</v>
      </c>
      <c r="B116" s="77" t="s">
        <v>335</v>
      </c>
      <c r="C116" s="77">
        <v>888</v>
      </c>
      <c r="D116" s="77" t="s">
        <v>485</v>
      </c>
      <c r="E116" s="79">
        <v>1</v>
      </c>
      <c r="F116" s="79">
        <v>2958465</v>
      </c>
      <c r="G116" s="64"/>
      <c r="L116" s="60"/>
    </row>
    <row r="117" spans="1:12" x14ac:dyDescent="0.2">
      <c r="A117" s="16">
        <v>115</v>
      </c>
      <c r="B117" s="77" t="s">
        <v>322</v>
      </c>
      <c r="C117" s="77">
        <v>1</v>
      </c>
      <c r="D117" s="77" t="s">
        <v>525</v>
      </c>
      <c r="E117" s="79">
        <v>1</v>
      </c>
      <c r="F117" s="79">
        <v>2958465</v>
      </c>
      <c r="G117" s="64"/>
      <c r="L117" s="60"/>
    </row>
    <row r="118" spans="1:12" x14ac:dyDescent="0.2">
      <c r="A118" s="16">
        <v>116</v>
      </c>
      <c r="B118" s="77" t="s">
        <v>322</v>
      </c>
      <c r="C118" s="77">
        <v>2</v>
      </c>
      <c r="D118" s="77" t="s">
        <v>586</v>
      </c>
      <c r="E118" s="79">
        <v>1</v>
      </c>
      <c r="F118" s="79">
        <v>2958465</v>
      </c>
      <c r="G118" s="64"/>
      <c r="L118" s="60"/>
    </row>
    <row r="119" spans="1:12" x14ac:dyDescent="0.2">
      <c r="A119" s="16">
        <v>117</v>
      </c>
      <c r="B119" s="77" t="s">
        <v>322</v>
      </c>
      <c r="C119" s="77">
        <v>3</v>
      </c>
      <c r="D119" s="77" t="s">
        <v>587</v>
      </c>
      <c r="E119" s="79">
        <v>1</v>
      </c>
      <c r="F119" s="79">
        <v>2958465</v>
      </c>
      <c r="G119" s="64"/>
      <c r="L119" s="60"/>
    </row>
    <row r="120" spans="1:12" x14ac:dyDescent="0.2">
      <c r="A120" s="16">
        <v>118</v>
      </c>
      <c r="B120" s="77" t="s">
        <v>322</v>
      </c>
      <c r="C120" s="77">
        <v>4</v>
      </c>
      <c r="D120" s="77" t="s">
        <v>588</v>
      </c>
      <c r="E120" s="79">
        <v>1</v>
      </c>
      <c r="F120" s="79">
        <v>2958465</v>
      </c>
      <c r="G120" s="64"/>
      <c r="L120" s="60"/>
    </row>
    <row r="121" spans="1:12" x14ac:dyDescent="0.2">
      <c r="A121" s="16">
        <v>119</v>
      </c>
      <c r="B121" s="77" t="s">
        <v>322</v>
      </c>
      <c r="C121" s="77">
        <v>5</v>
      </c>
      <c r="D121" s="77" t="s">
        <v>589</v>
      </c>
      <c r="E121" s="79">
        <v>1</v>
      </c>
      <c r="F121" s="79">
        <v>2958465</v>
      </c>
      <c r="G121" s="64"/>
      <c r="L121" s="60"/>
    </row>
    <row r="122" spans="1:12" x14ac:dyDescent="0.2">
      <c r="A122" s="16">
        <v>120</v>
      </c>
      <c r="B122" s="77" t="s">
        <v>322</v>
      </c>
      <c r="C122" s="77">
        <v>6</v>
      </c>
      <c r="D122" s="77" t="s">
        <v>590</v>
      </c>
      <c r="E122" s="79">
        <v>1</v>
      </c>
      <c r="F122" s="79">
        <v>2958465</v>
      </c>
      <c r="G122" s="64"/>
      <c r="L122" s="60"/>
    </row>
    <row r="123" spans="1:12" x14ac:dyDescent="0.2">
      <c r="A123" s="16">
        <v>121</v>
      </c>
      <c r="B123" s="77" t="s">
        <v>322</v>
      </c>
      <c r="C123" s="77">
        <v>7</v>
      </c>
      <c r="D123" s="77" t="s">
        <v>571</v>
      </c>
      <c r="E123" s="79">
        <v>1</v>
      </c>
      <c r="F123" s="79">
        <v>2958465</v>
      </c>
      <c r="G123" s="64"/>
      <c r="L123" s="60"/>
    </row>
    <row r="124" spans="1:12" x14ac:dyDescent="0.2">
      <c r="A124" s="16">
        <v>122</v>
      </c>
      <c r="B124" s="77" t="s">
        <v>322</v>
      </c>
      <c r="C124" s="77">
        <v>9</v>
      </c>
      <c r="D124" s="77" t="s">
        <v>591</v>
      </c>
      <c r="E124" s="79">
        <v>1</v>
      </c>
      <c r="F124" s="79">
        <v>2958465</v>
      </c>
      <c r="G124" s="64"/>
      <c r="L124" s="60"/>
    </row>
    <row r="125" spans="1:12" x14ac:dyDescent="0.2">
      <c r="A125" s="16">
        <v>123</v>
      </c>
      <c r="B125" s="77" t="s">
        <v>322</v>
      </c>
      <c r="C125" s="77">
        <v>10</v>
      </c>
      <c r="D125" s="77" t="s">
        <v>592</v>
      </c>
      <c r="E125" s="79">
        <v>1</v>
      </c>
      <c r="F125" s="79">
        <v>2958465</v>
      </c>
      <c r="G125" s="64"/>
      <c r="L125" s="60"/>
    </row>
    <row r="126" spans="1:12" x14ac:dyDescent="0.2">
      <c r="A126" s="16">
        <v>124</v>
      </c>
      <c r="B126" s="77" t="s">
        <v>322</v>
      </c>
      <c r="C126" s="77">
        <v>51</v>
      </c>
      <c r="D126" s="77" t="s">
        <v>593</v>
      </c>
      <c r="E126" s="79">
        <v>1</v>
      </c>
      <c r="F126" s="79">
        <v>2958465</v>
      </c>
      <c r="G126" s="64"/>
      <c r="L126" s="60"/>
    </row>
    <row r="127" spans="1:12" x14ac:dyDescent="0.2">
      <c r="A127" s="16">
        <v>125</v>
      </c>
      <c r="B127" s="77" t="s">
        <v>322</v>
      </c>
      <c r="C127" s="77">
        <v>52</v>
      </c>
      <c r="D127" s="77" t="s">
        <v>594</v>
      </c>
      <c r="E127" s="79">
        <v>1</v>
      </c>
      <c r="F127" s="79">
        <v>2958465</v>
      </c>
      <c r="G127" s="64"/>
      <c r="L127" s="60"/>
    </row>
    <row r="128" spans="1:12" x14ac:dyDescent="0.2">
      <c r="A128" s="16">
        <v>126</v>
      </c>
      <c r="B128" s="77" t="s">
        <v>322</v>
      </c>
      <c r="C128" s="77">
        <v>53</v>
      </c>
      <c r="D128" s="77" t="s">
        <v>595</v>
      </c>
      <c r="E128" s="79">
        <v>1</v>
      </c>
      <c r="F128" s="79">
        <v>2958465</v>
      </c>
      <c r="G128" s="64"/>
      <c r="L128" s="60"/>
    </row>
    <row r="129" spans="1:12" x14ac:dyDescent="0.2">
      <c r="A129" s="16">
        <v>127</v>
      </c>
      <c r="B129" s="77" t="s">
        <v>322</v>
      </c>
      <c r="C129" s="77">
        <v>888</v>
      </c>
      <c r="D129" s="77" t="s">
        <v>485</v>
      </c>
      <c r="E129" s="79">
        <v>1</v>
      </c>
      <c r="F129" s="79">
        <v>2958465</v>
      </c>
      <c r="G129" s="64"/>
      <c r="L129" s="60"/>
    </row>
    <row r="130" spans="1:12" x14ac:dyDescent="0.2">
      <c r="A130" s="16">
        <v>128</v>
      </c>
      <c r="B130" s="77" t="s">
        <v>133</v>
      </c>
      <c r="C130" s="77">
        <v>2</v>
      </c>
      <c r="D130" s="77" t="s">
        <v>596</v>
      </c>
      <c r="E130" s="79">
        <v>1</v>
      </c>
      <c r="F130" s="79">
        <v>2958465</v>
      </c>
      <c r="G130" s="64"/>
      <c r="L130" s="60"/>
    </row>
    <row r="131" spans="1:12" x14ac:dyDescent="0.2">
      <c r="A131" s="16">
        <v>129</v>
      </c>
      <c r="B131" s="77" t="s">
        <v>133</v>
      </c>
      <c r="C131" s="77">
        <v>4</v>
      </c>
      <c r="D131" s="77" t="s">
        <v>597</v>
      </c>
      <c r="E131" s="79">
        <v>1</v>
      </c>
      <c r="F131" s="79">
        <v>2958465</v>
      </c>
      <c r="G131" s="64"/>
      <c r="L131" s="60"/>
    </row>
    <row r="132" spans="1:12" x14ac:dyDescent="0.2">
      <c r="A132" s="16">
        <v>130</v>
      </c>
      <c r="B132" s="77" t="s">
        <v>133</v>
      </c>
      <c r="C132" s="77">
        <v>5</v>
      </c>
      <c r="D132" s="77" t="s">
        <v>598</v>
      </c>
      <c r="E132" s="79">
        <v>1</v>
      </c>
      <c r="F132" s="79">
        <v>2958465</v>
      </c>
      <c r="G132" s="64"/>
      <c r="L132" s="60"/>
    </row>
    <row r="133" spans="1:12" x14ac:dyDescent="0.2">
      <c r="A133" s="16">
        <v>131</v>
      </c>
      <c r="B133" s="77" t="s">
        <v>133</v>
      </c>
      <c r="C133" s="77">
        <v>6</v>
      </c>
      <c r="D133" s="77" t="s">
        <v>599</v>
      </c>
      <c r="E133" s="79">
        <v>1</v>
      </c>
      <c r="F133" s="79">
        <v>2958465</v>
      </c>
      <c r="G133" s="64"/>
      <c r="L133" s="60"/>
    </row>
    <row r="134" spans="1:12" x14ac:dyDescent="0.2">
      <c r="A134" s="16">
        <v>132</v>
      </c>
      <c r="B134" s="77" t="s">
        <v>133</v>
      </c>
      <c r="C134" s="77">
        <v>8</v>
      </c>
      <c r="D134" s="77" t="s">
        <v>600</v>
      </c>
      <c r="E134" s="79">
        <v>1</v>
      </c>
      <c r="F134" s="79">
        <v>2958465</v>
      </c>
      <c r="G134" s="64"/>
      <c r="L134" s="60"/>
    </row>
    <row r="135" spans="1:12" x14ac:dyDescent="0.2">
      <c r="A135" s="16">
        <v>133</v>
      </c>
      <c r="B135" s="77" t="s">
        <v>133</v>
      </c>
      <c r="C135" s="77">
        <v>9</v>
      </c>
      <c r="D135" s="77" t="s">
        <v>601</v>
      </c>
      <c r="E135" s="79">
        <v>1</v>
      </c>
      <c r="F135" s="79">
        <v>2958465</v>
      </c>
      <c r="G135" s="64"/>
      <c r="L135" s="60"/>
    </row>
    <row r="136" spans="1:12" x14ac:dyDescent="0.2">
      <c r="A136" s="16">
        <v>134</v>
      </c>
      <c r="B136" s="77" t="s">
        <v>133</v>
      </c>
      <c r="C136" s="77">
        <v>11</v>
      </c>
      <c r="D136" s="77" t="s">
        <v>544</v>
      </c>
      <c r="E136" s="79">
        <v>1</v>
      </c>
      <c r="F136" s="79">
        <v>2958465</v>
      </c>
      <c r="G136" s="64"/>
      <c r="L136" s="60"/>
    </row>
    <row r="137" spans="1:12" x14ac:dyDescent="0.2">
      <c r="A137" s="16">
        <v>135</v>
      </c>
      <c r="B137" s="77" t="s">
        <v>133</v>
      </c>
      <c r="C137" s="77">
        <v>888</v>
      </c>
      <c r="D137" s="77" t="s">
        <v>485</v>
      </c>
      <c r="E137" s="79">
        <v>1</v>
      </c>
      <c r="F137" s="79">
        <v>2958465</v>
      </c>
      <c r="G137" s="64"/>
      <c r="L137" s="60"/>
    </row>
    <row r="138" spans="1:12" x14ac:dyDescent="0.2">
      <c r="A138" s="16">
        <v>136</v>
      </c>
      <c r="B138" s="77" t="s">
        <v>136</v>
      </c>
      <c r="C138" s="77">
        <v>1</v>
      </c>
      <c r="D138" s="77" t="s">
        <v>602</v>
      </c>
      <c r="E138" s="79">
        <v>1</v>
      </c>
      <c r="F138" s="79">
        <v>2958465</v>
      </c>
      <c r="G138" s="64"/>
      <c r="L138" s="60"/>
    </row>
    <row r="139" spans="1:12" x14ac:dyDescent="0.2">
      <c r="A139" s="16">
        <v>137</v>
      </c>
      <c r="B139" s="77" t="s">
        <v>136</v>
      </c>
      <c r="C139" s="77">
        <v>2</v>
      </c>
      <c r="D139" s="77" t="s">
        <v>603</v>
      </c>
      <c r="E139" s="79">
        <v>1</v>
      </c>
      <c r="F139" s="79">
        <v>2958465</v>
      </c>
      <c r="G139" s="64"/>
      <c r="L139" s="60"/>
    </row>
    <row r="140" spans="1:12" x14ac:dyDescent="0.2">
      <c r="A140" s="16">
        <v>138</v>
      </c>
      <c r="B140" s="77" t="s">
        <v>136</v>
      </c>
      <c r="C140" s="77">
        <v>3</v>
      </c>
      <c r="D140" s="77" t="s">
        <v>604</v>
      </c>
      <c r="E140" s="79">
        <v>1</v>
      </c>
      <c r="F140" s="79">
        <v>2958465</v>
      </c>
      <c r="G140" s="64"/>
      <c r="L140" s="60"/>
    </row>
    <row r="141" spans="1:12" x14ac:dyDescent="0.2">
      <c r="A141" s="16">
        <v>139</v>
      </c>
      <c r="B141" s="77" t="s">
        <v>136</v>
      </c>
      <c r="C141" s="77">
        <v>4</v>
      </c>
      <c r="D141" s="77" t="s">
        <v>605</v>
      </c>
      <c r="E141" s="79">
        <v>1</v>
      </c>
      <c r="F141" s="79">
        <v>2958465</v>
      </c>
      <c r="G141" s="64"/>
      <c r="L141" s="60"/>
    </row>
    <row r="142" spans="1:12" x14ac:dyDescent="0.2">
      <c r="A142" s="16">
        <v>140</v>
      </c>
      <c r="B142" s="77" t="s">
        <v>136</v>
      </c>
      <c r="C142" s="77">
        <v>5</v>
      </c>
      <c r="D142" s="77" t="s">
        <v>606</v>
      </c>
      <c r="E142" s="79">
        <v>1</v>
      </c>
      <c r="F142" s="79">
        <v>2958465</v>
      </c>
      <c r="G142" s="64"/>
      <c r="L142" s="60"/>
    </row>
    <row r="143" spans="1:12" x14ac:dyDescent="0.2">
      <c r="A143" s="16">
        <v>141</v>
      </c>
      <c r="B143" s="77" t="s">
        <v>136</v>
      </c>
      <c r="C143" s="77">
        <v>6</v>
      </c>
      <c r="D143" s="77" t="s">
        <v>607</v>
      </c>
      <c r="E143" s="79">
        <v>1</v>
      </c>
      <c r="F143" s="79">
        <v>2958465</v>
      </c>
      <c r="G143" s="64"/>
      <c r="L143" s="60"/>
    </row>
    <row r="144" spans="1:12" x14ac:dyDescent="0.2">
      <c r="A144" s="16">
        <v>142</v>
      </c>
      <c r="B144" s="77" t="s">
        <v>136</v>
      </c>
      <c r="C144" s="77">
        <v>7</v>
      </c>
      <c r="D144" s="77" t="s">
        <v>608</v>
      </c>
      <c r="E144" s="79">
        <v>1</v>
      </c>
      <c r="F144" s="79">
        <v>2958465</v>
      </c>
      <c r="G144" s="64"/>
      <c r="L144" s="60"/>
    </row>
    <row r="145" spans="1:12" x14ac:dyDescent="0.2">
      <c r="A145" s="16">
        <v>143</v>
      </c>
      <c r="B145" s="77" t="s">
        <v>136</v>
      </c>
      <c r="C145" s="77">
        <v>8</v>
      </c>
      <c r="D145" s="77" t="s">
        <v>609</v>
      </c>
      <c r="E145" s="79">
        <v>1</v>
      </c>
      <c r="F145" s="79">
        <v>2958465</v>
      </c>
      <c r="G145" s="64"/>
      <c r="L145" s="60"/>
    </row>
    <row r="146" spans="1:12" x14ac:dyDescent="0.2">
      <c r="A146" s="16">
        <v>144</v>
      </c>
      <c r="B146" s="77" t="s">
        <v>136</v>
      </c>
      <c r="C146" s="77">
        <v>9</v>
      </c>
      <c r="D146" s="77" t="s">
        <v>610</v>
      </c>
      <c r="E146" s="79">
        <v>1</v>
      </c>
      <c r="F146" s="79">
        <v>2958465</v>
      </c>
      <c r="G146" s="64"/>
      <c r="L146" s="60"/>
    </row>
    <row r="147" spans="1:12" x14ac:dyDescent="0.2">
      <c r="A147" s="16">
        <v>145</v>
      </c>
      <c r="B147" s="77" t="s">
        <v>136</v>
      </c>
      <c r="C147" s="77">
        <v>10</v>
      </c>
      <c r="D147" s="77" t="s">
        <v>611</v>
      </c>
      <c r="E147" s="79">
        <v>1</v>
      </c>
      <c r="F147" s="79">
        <v>2958465</v>
      </c>
      <c r="G147" s="64"/>
      <c r="L147" s="60"/>
    </row>
    <row r="148" spans="1:12" x14ac:dyDescent="0.2">
      <c r="A148" s="16">
        <v>146</v>
      </c>
      <c r="B148" s="77" t="s">
        <v>136</v>
      </c>
      <c r="C148" s="77">
        <v>11</v>
      </c>
      <c r="D148" s="77" t="s">
        <v>612</v>
      </c>
      <c r="E148" s="79">
        <v>1</v>
      </c>
      <c r="F148" s="79">
        <v>2958465</v>
      </c>
      <c r="G148" s="64"/>
      <c r="L148" s="60"/>
    </row>
    <row r="149" spans="1:12" x14ac:dyDescent="0.2">
      <c r="A149" s="16">
        <v>147</v>
      </c>
      <c r="B149" s="77" t="s">
        <v>136</v>
      </c>
      <c r="C149" s="77">
        <v>12</v>
      </c>
      <c r="D149" s="77" t="s">
        <v>613</v>
      </c>
      <c r="E149" s="79">
        <v>1</v>
      </c>
      <c r="F149" s="79">
        <v>2958465</v>
      </c>
      <c r="G149" s="64"/>
      <c r="L149" s="60"/>
    </row>
    <row r="150" spans="1:12" x14ac:dyDescent="0.2">
      <c r="A150" s="16">
        <v>148</v>
      </c>
      <c r="B150" s="77" t="s">
        <v>136</v>
      </c>
      <c r="C150" s="77">
        <v>13</v>
      </c>
      <c r="D150" s="77" t="s">
        <v>614</v>
      </c>
      <c r="E150" s="79">
        <v>1</v>
      </c>
      <c r="F150" s="79">
        <v>2958465</v>
      </c>
      <c r="G150" s="64"/>
      <c r="L150" s="60"/>
    </row>
    <row r="151" spans="1:12" x14ac:dyDescent="0.2">
      <c r="A151" s="16">
        <v>149</v>
      </c>
      <c r="B151" s="77" t="s">
        <v>136</v>
      </c>
      <c r="C151" s="77">
        <v>14</v>
      </c>
      <c r="D151" s="77" t="s">
        <v>615</v>
      </c>
      <c r="E151" s="79">
        <v>1</v>
      </c>
      <c r="F151" s="79">
        <v>2958465</v>
      </c>
      <c r="G151" s="64"/>
      <c r="L151" s="60"/>
    </row>
    <row r="152" spans="1:12" x14ac:dyDescent="0.2">
      <c r="A152" s="16">
        <v>150</v>
      </c>
      <c r="B152" s="77" t="s">
        <v>136</v>
      </c>
      <c r="C152" s="77">
        <v>15</v>
      </c>
      <c r="D152" s="77" t="s">
        <v>616</v>
      </c>
      <c r="E152" s="79">
        <v>1</v>
      </c>
      <c r="F152" s="79">
        <v>2958465</v>
      </c>
      <c r="G152" s="64"/>
      <c r="L152" s="60"/>
    </row>
    <row r="153" spans="1:12" x14ac:dyDescent="0.2">
      <c r="A153" s="16">
        <v>151</v>
      </c>
      <c r="B153" s="77" t="s">
        <v>136</v>
      </c>
      <c r="C153" s="77">
        <v>18</v>
      </c>
      <c r="D153" s="77" t="s">
        <v>544</v>
      </c>
      <c r="E153" s="79">
        <v>1</v>
      </c>
      <c r="F153" s="79">
        <v>2958465</v>
      </c>
      <c r="G153" s="64"/>
      <c r="L153" s="60"/>
    </row>
    <row r="154" spans="1:12" x14ac:dyDescent="0.2">
      <c r="A154" s="16">
        <v>152</v>
      </c>
      <c r="B154" s="77" t="s">
        <v>136</v>
      </c>
      <c r="C154" s="77">
        <v>888</v>
      </c>
      <c r="D154" s="77" t="s">
        <v>485</v>
      </c>
      <c r="E154" s="79">
        <v>1</v>
      </c>
      <c r="F154" s="79">
        <v>2958465</v>
      </c>
      <c r="G154" s="64"/>
      <c r="L154" s="60"/>
    </row>
    <row r="155" spans="1:12" x14ac:dyDescent="0.2">
      <c r="A155" s="16">
        <v>153</v>
      </c>
      <c r="B155" s="77" t="s">
        <v>332</v>
      </c>
      <c r="C155" s="77">
        <v>0</v>
      </c>
      <c r="D155" s="77" t="s">
        <v>617</v>
      </c>
      <c r="E155" s="79">
        <v>1</v>
      </c>
      <c r="F155" s="79">
        <v>2958465</v>
      </c>
      <c r="G155" s="64"/>
      <c r="L155" s="60"/>
    </row>
    <row r="156" spans="1:12" x14ac:dyDescent="0.2">
      <c r="A156" s="16">
        <v>154</v>
      </c>
      <c r="B156" s="77" t="s">
        <v>332</v>
      </c>
      <c r="C156" s="77">
        <v>1</v>
      </c>
      <c r="D156" s="77" t="s">
        <v>618</v>
      </c>
      <c r="E156" s="79">
        <v>1</v>
      </c>
      <c r="F156" s="79">
        <v>2958465</v>
      </c>
      <c r="G156" s="64"/>
      <c r="L156" s="60"/>
    </row>
    <row r="157" spans="1:12" x14ac:dyDescent="0.2">
      <c r="A157" s="16">
        <v>155</v>
      </c>
      <c r="B157" s="77" t="s">
        <v>332</v>
      </c>
      <c r="C157" s="77">
        <v>888</v>
      </c>
      <c r="D157" s="77" t="s">
        <v>485</v>
      </c>
      <c r="E157" s="79">
        <v>1</v>
      </c>
      <c r="F157" s="79">
        <v>2958465</v>
      </c>
      <c r="G157" s="64"/>
      <c r="L157" s="60"/>
    </row>
    <row r="158" spans="1:12" x14ac:dyDescent="0.2">
      <c r="A158" s="16">
        <v>156</v>
      </c>
      <c r="B158" s="77" t="s">
        <v>109</v>
      </c>
      <c r="C158" s="77">
        <v>0</v>
      </c>
      <c r="D158" s="77" t="s">
        <v>619</v>
      </c>
      <c r="E158" s="79">
        <v>1</v>
      </c>
      <c r="F158" s="79">
        <v>2958465</v>
      </c>
      <c r="G158" s="64"/>
      <c r="L158" s="60"/>
    </row>
    <row r="159" spans="1:12" x14ac:dyDescent="0.2">
      <c r="A159" s="16">
        <v>157</v>
      </c>
      <c r="B159" s="77" t="s">
        <v>109</v>
      </c>
      <c r="C159" s="77">
        <v>1</v>
      </c>
      <c r="D159" s="77" t="s">
        <v>620</v>
      </c>
      <c r="E159" s="79">
        <v>1</v>
      </c>
      <c r="F159" s="79">
        <v>2958465</v>
      </c>
      <c r="G159" s="64"/>
      <c r="L159" s="60"/>
    </row>
    <row r="160" spans="1:12" x14ac:dyDescent="0.2">
      <c r="A160" s="16">
        <v>158</v>
      </c>
      <c r="B160" s="77" t="s">
        <v>152</v>
      </c>
      <c r="C160" s="77">
        <v>0</v>
      </c>
      <c r="D160" s="77" t="s">
        <v>96</v>
      </c>
      <c r="E160" s="79">
        <v>1</v>
      </c>
      <c r="F160" s="79">
        <v>2958465</v>
      </c>
      <c r="G160" s="64"/>
      <c r="L160" s="60"/>
    </row>
    <row r="161" spans="1:12" x14ac:dyDescent="0.2">
      <c r="A161" s="16">
        <v>159</v>
      </c>
      <c r="B161" s="77" t="s">
        <v>152</v>
      </c>
      <c r="C161" s="77">
        <v>1</v>
      </c>
      <c r="D161" s="77" t="s">
        <v>81</v>
      </c>
      <c r="E161" s="79">
        <v>1</v>
      </c>
      <c r="F161" s="79">
        <v>2958465</v>
      </c>
      <c r="G161" s="64"/>
      <c r="L161" s="60"/>
    </row>
    <row r="162" spans="1:12" x14ac:dyDescent="0.2">
      <c r="A162" s="16">
        <v>160</v>
      </c>
      <c r="B162" s="77" t="s">
        <v>152</v>
      </c>
      <c r="C162" s="77">
        <v>888</v>
      </c>
      <c r="D162" s="77" t="s">
        <v>485</v>
      </c>
      <c r="E162" s="79">
        <v>1</v>
      </c>
      <c r="F162" s="79">
        <v>2958465</v>
      </c>
      <c r="G162" s="64"/>
      <c r="L162" s="60"/>
    </row>
    <row r="163" spans="1:12" x14ac:dyDescent="0.2">
      <c r="A163" s="16">
        <v>161</v>
      </c>
      <c r="B163" s="77" t="s">
        <v>148</v>
      </c>
      <c r="C163" s="77">
        <v>0</v>
      </c>
      <c r="D163" s="77" t="s">
        <v>96</v>
      </c>
      <c r="E163" s="79">
        <v>1</v>
      </c>
      <c r="F163" s="79">
        <v>2958465</v>
      </c>
      <c r="G163" s="64"/>
      <c r="L163" s="60"/>
    </row>
    <row r="164" spans="1:12" x14ac:dyDescent="0.2">
      <c r="A164" s="16">
        <v>162</v>
      </c>
      <c r="B164" s="77" t="s">
        <v>148</v>
      </c>
      <c r="C164" s="77">
        <v>1</v>
      </c>
      <c r="D164" s="77" t="s">
        <v>81</v>
      </c>
      <c r="E164" s="79">
        <v>1</v>
      </c>
      <c r="F164" s="79">
        <v>2958465</v>
      </c>
      <c r="G164" s="64"/>
      <c r="L164" s="60"/>
    </row>
    <row r="165" spans="1:12" x14ac:dyDescent="0.2">
      <c r="A165" s="16">
        <v>163</v>
      </c>
      <c r="B165" s="77" t="s">
        <v>148</v>
      </c>
      <c r="C165" s="77">
        <v>888</v>
      </c>
      <c r="D165" s="77" t="s">
        <v>485</v>
      </c>
      <c r="E165" s="79">
        <v>1</v>
      </c>
      <c r="F165" s="79">
        <v>2958465</v>
      </c>
      <c r="G165" s="64"/>
      <c r="L165" s="60"/>
    </row>
    <row r="166" spans="1:12" x14ac:dyDescent="0.2">
      <c r="A166" s="16">
        <v>164</v>
      </c>
      <c r="B166" s="77" t="s">
        <v>222</v>
      </c>
      <c r="C166" s="77">
        <v>4</v>
      </c>
      <c r="D166" s="77" t="s">
        <v>621</v>
      </c>
      <c r="E166" s="79">
        <v>1</v>
      </c>
      <c r="F166" s="79">
        <v>2958465</v>
      </c>
      <c r="G166" s="64"/>
      <c r="L166" s="60"/>
    </row>
    <row r="167" spans="1:12" x14ac:dyDescent="0.2">
      <c r="A167" s="16">
        <v>165</v>
      </c>
      <c r="B167" s="77" t="s">
        <v>222</v>
      </c>
      <c r="C167" s="77">
        <v>5</v>
      </c>
      <c r="D167" s="77" t="s">
        <v>622</v>
      </c>
      <c r="E167" s="79">
        <v>1</v>
      </c>
      <c r="F167" s="79">
        <v>2958465</v>
      </c>
      <c r="G167" s="64"/>
      <c r="L167" s="60"/>
    </row>
    <row r="168" spans="1:12" x14ac:dyDescent="0.2">
      <c r="A168" s="16">
        <v>166</v>
      </c>
      <c r="B168" s="77" t="s">
        <v>222</v>
      </c>
      <c r="C168" s="77">
        <v>888</v>
      </c>
      <c r="D168" s="77" t="s">
        <v>485</v>
      </c>
      <c r="E168" s="79">
        <v>1</v>
      </c>
      <c r="F168" s="79">
        <v>2958465</v>
      </c>
      <c r="G168" s="64"/>
      <c r="L168" s="60"/>
    </row>
    <row r="169" spans="1:12" x14ac:dyDescent="0.2">
      <c r="A169" s="16">
        <v>167</v>
      </c>
      <c r="B169" s="77" t="s">
        <v>353</v>
      </c>
      <c r="C169" s="77">
        <v>0</v>
      </c>
      <c r="D169" s="77" t="s">
        <v>623</v>
      </c>
      <c r="E169" s="79">
        <v>1</v>
      </c>
      <c r="F169" s="79">
        <v>2958465</v>
      </c>
      <c r="G169" s="64"/>
      <c r="L169" s="60"/>
    </row>
    <row r="170" spans="1:12" x14ac:dyDescent="0.2">
      <c r="A170" s="16">
        <v>168</v>
      </c>
      <c r="B170" s="77" t="s">
        <v>353</v>
      </c>
      <c r="C170" s="77">
        <v>1</v>
      </c>
      <c r="D170" s="77" t="s">
        <v>624</v>
      </c>
      <c r="E170" s="79">
        <v>1</v>
      </c>
      <c r="F170" s="79">
        <v>2958465</v>
      </c>
      <c r="G170" s="64"/>
      <c r="L170" s="60"/>
    </row>
    <row r="171" spans="1:12" x14ac:dyDescent="0.2">
      <c r="A171" s="16">
        <v>169</v>
      </c>
      <c r="B171" s="77" t="s">
        <v>353</v>
      </c>
      <c r="C171" s="77">
        <v>2</v>
      </c>
      <c r="D171" s="77" t="s">
        <v>625</v>
      </c>
      <c r="E171" s="79">
        <v>1</v>
      </c>
      <c r="F171" s="79">
        <v>2958465</v>
      </c>
      <c r="G171" s="64"/>
      <c r="L171" s="60"/>
    </row>
    <row r="172" spans="1:12" x14ac:dyDescent="0.2">
      <c r="A172" s="16">
        <v>170</v>
      </c>
      <c r="B172" s="77" t="s">
        <v>353</v>
      </c>
      <c r="C172" s="77">
        <v>3</v>
      </c>
      <c r="D172" s="77" t="s">
        <v>626</v>
      </c>
      <c r="E172" s="79">
        <v>1</v>
      </c>
      <c r="F172" s="79">
        <v>2958465</v>
      </c>
      <c r="G172" s="64"/>
      <c r="L172" s="60"/>
    </row>
    <row r="173" spans="1:12" x14ac:dyDescent="0.2">
      <c r="A173" s="16">
        <v>171</v>
      </c>
      <c r="B173" s="77" t="s">
        <v>254</v>
      </c>
      <c r="C173" s="77">
        <v>0</v>
      </c>
      <c r="D173" s="77" t="s">
        <v>96</v>
      </c>
      <c r="E173" s="79">
        <v>1</v>
      </c>
      <c r="F173" s="79">
        <v>2958465</v>
      </c>
      <c r="G173" s="64"/>
      <c r="L173" s="60"/>
    </row>
    <row r="174" spans="1:12" x14ac:dyDescent="0.2">
      <c r="A174" s="16">
        <v>172</v>
      </c>
      <c r="B174" s="77" t="s">
        <v>254</v>
      </c>
      <c r="C174" s="77">
        <v>1</v>
      </c>
      <c r="D174" s="77" t="s">
        <v>81</v>
      </c>
      <c r="E174" s="79">
        <v>1</v>
      </c>
      <c r="F174" s="79">
        <v>2958465</v>
      </c>
      <c r="G174" s="64"/>
      <c r="L174" s="60"/>
    </row>
    <row r="175" spans="1:12" x14ac:dyDescent="0.2">
      <c r="A175" s="16">
        <v>173</v>
      </c>
      <c r="B175" s="77" t="s">
        <v>254</v>
      </c>
      <c r="C175" s="77">
        <v>2</v>
      </c>
      <c r="D175" s="77" t="s">
        <v>627</v>
      </c>
      <c r="E175" s="79">
        <v>1</v>
      </c>
      <c r="F175" s="79">
        <v>2958465</v>
      </c>
      <c r="G175" s="64"/>
      <c r="L175" s="60"/>
    </row>
    <row r="176" spans="1:12" x14ac:dyDescent="0.2">
      <c r="A176" s="16">
        <v>174</v>
      </c>
      <c r="B176" s="77" t="s">
        <v>254</v>
      </c>
      <c r="C176" s="77">
        <v>888</v>
      </c>
      <c r="D176" s="77" t="s">
        <v>485</v>
      </c>
      <c r="E176" s="79">
        <v>1</v>
      </c>
      <c r="F176" s="79">
        <v>2958465</v>
      </c>
      <c r="G176" s="64"/>
      <c r="L176" s="60"/>
    </row>
    <row r="177" spans="1:12" x14ac:dyDescent="0.2">
      <c r="A177" s="16">
        <v>175</v>
      </c>
      <c r="B177" s="77" t="s">
        <v>375</v>
      </c>
      <c r="C177" s="77">
        <v>1</v>
      </c>
      <c r="D177" s="77" t="s">
        <v>579</v>
      </c>
      <c r="E177" s="79">
        <v>1</v>
      </c>
      <c r="F177" s="79">
        <v>2958465</v>
      </c>
      <c r="G177" s="64"/>
      <c r="L177" s="60"/>
    </row>
    <row r="178" spans="1:12" x14ac:dyDescent="0.2">
      <c r="A178" s="16">
        <v>176</v>
      </c>
      <c r="B178" s="77" t="s">
        <v>375</v>
      </c>
      <c r="C178" s="77">
        <v>2</v>
      </c>
      <c r="D178" s="77" t="s">
        <v>628</v>
      </c>
      <c r="E178" s="79">
        <v>1</v>
      </c>
      <c r="F178" s="79">
        <v>2958465</v>
      </c>
      <c r="G178" s="64"/>
      <c r="L178" s="60"/>
    </row>
    <row r="179" spans="1:12" x14ac:dyDescent="0.2">
      <c r="A179" s="16">
        <v>177</v>
      </c>
      <c r="B179" s="77" t="s">
        <v>375</v>
      </c>
      <c r="C179" s="77">
        <v>3</v>
      </c>
      <c r="D179" s="77" t="s">
        <v>629</v>
      </c>
      <c r="E179" s="79">
        <v>1</v>
      </c>
      <c r="F179" s="79">
        <v>2958465</v>
      </c>
      <c r="G179" s="64"/>
      <c r="L179" s="60"/>
    </row>
    <row r="180" spans="1:12" x14ac:dyDescent="0.2">
      <c r="A180" s="16">
        <v>178</v>
      </c>
      <c r="B180" s="77" t="s">
        <v>375</v>
      </c>
      <c r="C180" s="77">
        <v>4</v>
      </c>
      <c r="D180" s="77" t="s">
        <v>630</v>
      </c>
      <c r="E180" s="79">
        <v>1</v>
      </c>
      <c r="F180" s="79">
        <v>2958465</v>
      </c>
      <c r="G180" s="64"/>
      <c r="L180" s="60"/>
    </row>
    <row r="181" spans="1:12" x14ac:dyDescent="0.2">
      <c r="A181" s="16">
        <v>179</v>
      </c>
      <c r="B181" s="77" t="s">
        <v>375</v>
      </c>
      <c r="C181" s="77">
        <v>5</v>
      </c>
      <c r="D181" s="77" t="s">
        <v>631</v>
      </c>
      <c r="E181" s="79">
        <v>1</v>
      </c>
      <c r="F181" s="79">
        <v>2958465</v>
      </c>
      <c r="G181" s="64"/>
      <c r="L181" s="60"/>
    </row>
    <row r="182" spans="1:12" x14ac:dyDescent="0.2">
      <c r="A182" s="16">
        <v>180</v>
      </c>
      <c r="B182" s="77" t="s">
        <v>375</v>
      </c>
      <c r="C182" s="77">
        <v>888</v>
      </c>
      <c r="D182" s="77" t="s">
        <v>485</v>
      </c>
      <c r="E182" s="79">
        <v>1</v>
      </c>
      <c r="F182" s="79">
        <v>2958465</v>
      </c>
      <c r="G182" s="64"/>
      <c r="L182" s="60"/>
    </row>
    <row r="183" spans="1:12" x14ac:dyDescent="0.2">
      <c r="A183" s="16">
        <v>181</v>
      </c>
      <c r="B183" s="77" t="s">
        <v>183</v>
      </c>
      <c r="C183" s="77">
        <v>1</v>
      </c>
      <c r="D183" s="77" t="s">
        <v>632</v>
      </c>
      <c r="E183" s="79">
        <v>1</v>
      </c>
      <c r="F183" s="79">
        <v>2958465</v>
      </c>
      <c r="G183" s="64"/>
      <c r="L183" s="60"/>
    </row>
    <row r="184" spans="1:12" x14ac:dyDescent="0.2">
      <c r="A184" s="16">
        <v>182</v>
      </c>
      <c r="B184" s="77" t="s">
        <v>183</v>
      </c>
      <c r="C184" s="77">
        <v>2</v>
      </c>
      <c r="D184" s="77" t="s">
        <v>633</v>
      </c>
      <c r="E184" s="79">
        <v>1</v>
      </c>
      <c r="F184" s="79">
        <v>2958465</v>
      </c>
      <c r="G184" s="64"/>
      <c r="L184" s="60"/>
    </row>
    <row r="185" spans="1:12" x14ac:dyDescent="0.2">
      <c r="A185" s="16">
        <v>183</v>
      </c>
      <c r="B185" s="77" t="s">
        <v>183</v>
      </c>
      <c r="C185" s="77">
        <v>3</v>
      </c>
      <c r="D185" s="77" t="s">
        <v>634</v>
      </c>
      <c r="E185" s="79">
        <v>1</v>
      </c>
      <c r="F185" s="79">
        <v>2958465</v>
      </c>
      <c r="G185" s="64"/>
      <c r="L185" s="60"/>
    </row>
    <row r="186" spans="1:12" x14ac:dyDescent="0.2">
      <c r="A186" s="16">
        <v>184</v>
      </c>
      <c r="B186" s="77" t="s">
        <v>183</v>
      </c>
      <c r="C186" s="77">
        <v>4</v>
      </c>
      <c r="D186" s="77" t="s">
        <v>635</v>
      </c>
      <c r="E186" s="79">
        <v>1</v>
      </c>
      <c r="F186" s="79">
        <v>43466</v>
      </c>
      <c r="G186" s="64"/>
      <c r="L186" s="60"/>
    </row>
    <row r="187" spans="1:12" x14ac:dyDescent="0.2">
      <c r="A187" s="16">
        <v>185</v>
      </c>
      <c r="B187" s="77" t="s">
        <v>183</v>
      </c>
      <c r="C187" s="77">
        <v>5</v>
      </c>
      <c r="D187" s="77" t="s">
        <v>636</v>
      </c>
      <c r="E187" s="79">
        <v>1</v>
      </c>
      <c r="F187" s="79">
        <v>43466</v>
      </c>
      <c r="G187" s="64"/>
      <c r="L187" s="60"/>
    </row>
    <row r="188" spans="1:12" x14ac:dyDescent="0.2">
      <c r="A188" s="16">
        <v>186</v>
      </c>
      <c r="B188" s="77" t="s">
        <v>183</v>
      </c>
      <c r="C188" s="77">
        <v>6</v>
      </c>
      <c r="D188" s="77" t="s">
        <v>544</v>
      </c>
      <c r="E188" s="79">
        <v>1</v>
      </c>
      <c r="F188" s="79">
        <v>2958465</v>
      </c>
      <c r="G188" s="64"/>
      <c r="L188" s="60"/>
    </row>
    <row r="189" spans="1:12" x14ac:dyDescent="0.2">
      <c r="A189" s="16">
        <v>187</v>
      </c>
      <c r="B189" s="77" t="s">
        <v>183</v>
      </c>
      <c r="C189" s="77">
        <v>888</v>
      </c>
      <c r="D189" s="77" t="s">
        <v>485</v>
      </c>
      <c r="E189" s="79">
        <v>1</v>
      </c>
      <c r="F189" s="79">
        <v>2958465</v>
      </c>
      <c r="G189" s="64"/>
      <c r="L189" s="60"/>
    </row>
    <row r="190" spans="1:12" x14ac:dyDescent="0.2">
      <c r="A190" s="16">
        <v>188</v>
      </c>
      <c r="B190" s="77" t="s">
        <v>180</v>
      </c>
      <c r="C190" s="77">
        <v>1</v>
      </c>
      <c r="D190" s="77" t="s">
        <v>637</v>
      </c>
      <c r="E190" s="79">
        <v>1</v>
      </c>
      <c r="F190" s="79">
        <v>2958465</v>
      </c>
      <c r="G190" s="64"/>
      <c r="L190" s="60"/>
    </row>
    <row r="191" spans="1:12" x14ac:dyDescent="0.2">
      <c r="A191" s="16">
        <v>189</v>
      </c>
      <c r="B191" s="77" t="s">
        <v>180</v>
      </c>
      <c r="C191" s="77">
        <v>2</v>
      </c>
      <c r="D191" s="77" t="s">
        <v>638</v>
      </c>
      <c r="E191" s="79">
        <v>1</v>
      </c>
      <c r="F191" s="79">
        <v>2958465</v>
      </c>
      <c r="G191" s="64"/>
      <c r="L191" s="60"/>
    </row>
    <row r="192" spans="1:12" x14ac:dyDescent="0.2">
      <c r="A192" s="16">
        <v>190</v>
      </c>
      <c r="B192" s="77" t="s">
        <v>180</v>
      </c>
      <c r="C192" s="77">
        <v>3</v>
      </c>
      <c r="D192" s="77" t="s">
        <v>639</v>
      </c>
      <c r="E192" s="79">
        <v>1</v>
      </c>
      <c r="F192" s="79">
        <v>2958465</v>
      </c>
      <c r="G192" s="64"/>
      <c r="L192" s="60"/>
    </row>
    <row r="193" spans="1:12" x14ac:dyDescent="0.2">
      <c r="A193" s="16">
        <v>191</v>
      </c>
      <c r="B193" s="77" t="s">
        <v>180</v>
      </c>
      <c r="C193" s="77">
        <v>4</v>
      </c>
      <c r="D193" s="77" t="s">
        <v>524</v>
      </c>
      <c r="E193" s="79">
        <v>1</v>
      </c>
      <c r="F193" s="79">
        <v>2958465</v>
      </c>
      <c r="G193" s="64"/>
      <c r="L193" s="60"/>
    </row>
    <row r="194" spans="1:12" x14ac:dyDescent="0.2">
      <c r="A194" s="16">
        <v>192</v>
      </c>
      <c r="B194" s="77" t="s">
        <v>180</v>
      </c>
      <c r="C194" s="77">
        <v>7</v>
      </c>
      <c r="D194" s="77" t="s">
        <v>640</v>
      </c>
      <c r="E194" s="79">
        <v>1</v>
      </c>
      <c r="F194" s="79">
        <v>2958465</v>
      </c>
      <c r="G194" s="64"/>
      <c r="L194" s="60"/>
    </row>
    <row r="195" spans="1:12" x14ac:dyDescent="0.2">
      <c r="A195" s="16">
        <v>193</v>
      </c>
      <c r="B195" s="77" t="s">
        <v>180</v>
      </c>
      <c r="C195" s="77">
        <v>8</v>
      </c>
      <c r="D195" s="77" t="s">
        <v>641</v>
      </c>
      <c r="E195" s="79">
        <v>1</v>
      </c>
      <c r="F195" s="79">
        <v>2958465</v>
      </c>
      <c r="L195" s="60"/>
    </row>
    <row r="196" spans="1:12" x14ac:dyDescent="0.2">
      <c r="A196" s="16">
        <v>194</v>
      </c>
      <c r="B196" s="77" t="s">
        <v>180</v>
      </c>
      <c r="C196" s="77">
        <v>888</v>
      </c>
      <c r="D196" s="77" t="s">
        <v>485</v>
      </c>
      <c r="E196" s="79">
        <v>1</v>
      </c>
      <c r="F196" s="79">
        <v>2958465</v>
      </c>
      <c r="L196" s="60"/>
    </row>
    <row r="197" spans="1:12" x14ac:dyDescent="0.2">
      <c r="F197" s="60"/>
      <c r="L197" s="60"/>
    </row>
    <row r="198" spans="1:12" x14ac:dyDescent="0.2">
      <c r="F198" s="60"/>
      <c r="L198" s="60"/>
    </row>
    <row r="199" spans="1:12" x14ac:dyDescent="0.2">
      <c r="F199" s="60"/>
      <c r="L199" s="60"/>
    </row>
    <row r="200" spans="1:12" x14ac:dyDescent="0.2">
      <c r="F200" s="60"/>
      <c r="L200" s="60"/>
    </row>
    <row r="201" spans="1:12" x14ac:dyDescent="0.2">
      <c r="F201" s="60"/>
      <c r="L201" s="60"/>
    </row>
    <row r="202" spans="1:12" x14ac:dyDescent="0.2">
      <c r="F202" s="60"/>
      <c r="L202" s="60"/>
    </row>
    <row r="203" spans="1:12" x14ac:dyDescent="0.2">
      <c r="F203" s="60"/>
      <c r="L203" s="60"/>
    </row>
    <row r="204" spans="1:12" x14ac:dyDescent="0.2">
      <c r="F204" s="60"/>
      <c r="L204" s="60"/>
    </row>
    <row r="205" spans="1:12" x14ac:dyDescent="0.2">
      <c r="F205" s="60"/>
      <c r="L205" s="60"/>
    </row>
    <row r="206" spans="1:12" x14ac:dyDescent="0.2">
      <c r="F206" s="60"/>
      <c r="L206" s="60"/>
    </row>
    <row r="207" spans="1:12" x14ac:dyDescent="0.2">
      <c r="F207" s="60"/>
      <c r="L207" s="60"/>
    </row>
    <row r="208" spans="1:12" x14ac:dyDescent="0.2">
      <c r="F208" s="60"/>
      <c r="L208" s="60"/>
    </row>
    <row r="209" spans="6:12" x14ac:dyDescent="0.2">
      <c r="F209" s="60"/>
      <c r="L209" s="60"/>
    </row>
    <row r="210" spans="6:12" x14ac:dyDescent="0.2">
      <c r="F210" s="60"/>
      <c r="L210" s="60"/>
    </row>
    <row r="211" spans="6:12" x14ac:dyDescent="0.2">
      <c r="F211" s="60"/>
      <c r="L211" s="60"/>
    </row>
    <row r="212" spans="6:12" x14ac:dyDescent="0.2">
      <c r="F212" s="60"/>
      <c r="L212" s="60"/>
    </row>
    <row r="213" spans="6:12" x14ac:dyDescent="0.2">
      <c r="F213" s="60"/>
      <c r="L213" s="60"/>
    </row>
    <row r="214" spans="6:12" x14ac:dyDescent="0.2">
      <c r="F214" s="60"/>
      <c r="L214" s="60"/>
    </row>
    <row r="215" spans="6:12" x14ac:dyDescent="0.2">
      <c r="F215" s="60"/>
      <c r="L215" s="60"/>
    </row>
    <row r="216" spans="6:12" x14ac:dyDescent="0.2">
      <c r="F216" s="60"/>
      <c r="L216" s="60"/>
    </row>
    <row r="217" spans="6:12" x14ac:dyDescent="0.2">
      <c r="F217" s="60"/>
      <c r="L217" s="60"/>
    </row>
    <row r="218" spans="6:12" x14ac:dyDescent="0.2">
      <c r="F218" s="60"/>
      <c r="L218" s="60"/>
    </row>
    <row r="219" spans="6:12" x14ac:dyDescent="0.2">
      <c r="F219" s="60"/>
      <c r="L219" s="60"/>
    </row>
    <row r="220" spans="6:12" x14ac:dyDescent="0.2">
      <c r="F220" s="60"/>
      <c r="L220" s="60"/>
    </row>
    <row r="221" spans="6:12" x14ac:dyDescent="0.2">
      <c r="F221" s="60"/>
      <c r="L221" s="60"/>
    </row>
    <row r="222" spans="6:12" x14ac:dyDescent="0.2">
      <c r="F222" s="60"/>
      <c r="L222" s="60"/>
    </row>
    <row r="223" spans="6:12" x14ac:dyDescent="0.2">
      <c r="F223" s="60"/>
      <c r="L223" s="60"/>
    </row>
    <row r="224" spans="6:12" x14ac:dyDescent="0.2">
      <c r="F224" s="60"/>
      <c r="L224" s="60"/>
    </row>
    <row r="225" spans="6:12" x14ac:dyDescent="0.2">
      <c r="F225" s="60"/>
      <c r="L225" s="60"/>
    </row>
    <row r="226" spans="6:12" x14ac:dyDescent="0.2">
      <c r="F226" s="60"/>
      <c r="L226" s="60"/>
    </row>
    <row r="227" spans="6:12" x14ac:dyDescent="0.2">
      <c r="F227" s="60"/>
      <c r="L227" s="60"/>
    </row>
    <row r="228" spans="6:12" x14ac:dyDescent="0.2">
      <c r="F228" s="60"/>
      <c r="L228" s="60"/>
    </row>
    <row r="229" spans="6:12" x14ac:dyDescent="0.2">
      <c r="F229" s="60"/>
      <c r="L229" s="60"/>
    </row>
    <row r="230" spans="6:12" x14ac:dyDescent="0.2">
      <c r="F230" s="60"/>
      <c r="L230" s="60"/>
    </row>
    <row r="231" spans="6:12" x14ac:dyDescent="0.2">
      <c r="F231" s="60"/>
      <c r="L231" s="60"/>
    </row>
    <row r="232" spans="6:12" x14ac:dyDescent="0.2">
      <c r="F232" s="60"/>
      <c r="L232" s="60"/>
    </row>
    <row r="233" spans="6:12" x14ac:dyDescent="0.2">
      <c r="F233" s="60"/>
      <c r="L233" s="60"/>
    </row>
    <row r="234" spans="6:12" x14ac:dyDescent="0.2">
      <c r="F234" s="60"/>
      <c r="L234" s="60"/>
    </row>
    <row r="235" spans="6:12" x14ac:dyDescent="0.2">
      <c r="F235" s="60"/>
      <c r="L235" s="60"/>
    </row>
    <row r="236" spans="6:12" x14ac:dyDescent="0.2">
      <c r="F236" s="60"/>
      <c r="L236" s="60"/>
    </row>
    <row r="237" spans="6:12" x14ac:dyDescent="0.2">
      <c r="F237" s="60"/>
      <c r="L237" s="60"/>
    </row>
    <row r="238" spans="6:12" x14ac:dyDescent="0.2">
      <c r="F238" s="60"/>
      <c r="L238" s="60"/>
    </row>
    <row r="239" spans="6:12" x14ac:dyDescent="0.2">
      <c r="F239" s="60"/>
      <c r="L239" s="60"/>
    </row>
    <row r="240" spans="6:12" x14ac:dyDescent="0.2">
      <c r="F240" s="60"/>
      <c r="L240" s="60"/>
    </row>
    <row r="241" spans="6:12" x14ac:dyDescent="0.2">
      <c r="F241" s="60"/>
      <c r="L241" s="60"/>
    </row>
    <row r="242" spans="6:12" x14ac:dyDescent="0.2">
      <c r="F242" s="60"/>
      <c r="L242" s="60"/>
    </row>
    <row r="243" spans="6:12" x14ac:dyDescent="0.2">
      <c r="F243" s="60"/>
      <c r="L243" s="60"/>
    </row>
    <row r="244" spans="6:12" x14ac:dyDescent="0.2">
      <c r="F244" s="60"/>
      <c r="L244" s="60"/>
    </row>
    <row r="245" spans="6:12" x14ac:dyDescent="0.2">
      <c r="F245" s="60"/>
      <c r="L245" s="60"/>
    </row>
    <row r="246" spans="6:12" x14ac:dyDescent="0.2">
      <c r="F246" s="60"/>
      <c r="L246" s="60"/>
    </row>
    <row r="247" spans="6:12" x14ac:dyDescent="0.2">
      <c r="F247" s="60"/>
      <c r="L247" s="60"/>
    </row>
    <row r="248" spans="6:12" x14ac:dyDescent="0.2">
      <c r="F248" s="60"/>
      <c r="L248" s="60"/>
    </row>
    <row r="249" spans="6:12" x14ac:dyDescent="0.2">
      <c r="F249" s="60"/>
      <c r="L249" s="60"/>
    </row>
    <row r="250" spans="6:12" x14ac:dyDescent="0.2">
      <c r="F250" s="60"/>
      <c r="L250" s="60"/>
    </row>
    <row r="251" spans="6:12" x14ac:dyDescent="0.2">
      <c r="F251" s="60"/>
      <c r="L251" s="60"/>
    </row>
    <row r="252" spans="6:12" x14ac:dyDescent="0.2">
      <c r="F252" s="60"/>
      <c r="L252" s="60"/>
    </row>
    <row r="253" spans="6:12" x14ac:dyDescent="0.2">
      <c r="F253" s="60"/>
      <c r="L253" s="60"/>
    </row>
    <row r="254" spans="6:12" x14ac:dyDescent="0.2">
      <c r="F254" s="60"/>
      <c r="L254" s="60"/>
    </row>
    <row r="255" spans="6:12" x14ac:dyDescent="0.2">
      <c r="F255" s="60"/>
      <c r="L255" s="60"/>
    </row>
    <row r="256" spans="6:12" x14ac:dyDescent="0.2">
      <c r="F256" s="60"/>
      <c r="L256" s="60"/>
    </row>
    <row r="257" spans="6:12" x14ac:dyDescent="0.2">
      <c r="F257" s="60"/>
      <c r="L257" s="60"/>
    </row>
    <row r="258" spans="6:12" x14ac:dyDescent="0.2">
      <c r="F258" s="60"/>
      <c r="L258" s="60"/>
    </row>
    <row r="259" spans="6:12" x14ac:dyDescent="0.2">
      <c r="F259" s="60"/>
      <c r="L259" s="60"/>
    </row>
    <row r="260" spans="6:12" x14ac:dyDescent="0.2">
      <c r="F260" s="60"/>
      <c r="L260" s="60"/>
    </row>
    <row r="261" spans="6:12" x14ac:dyDescent="0.2">
      <c r="F261" s="60"/>
      <c r="L261" s="60"/>
    </row>
    <row r="262" spans="6:12" x14ac:dyDescent="0.2">
      <c r="F262" s="60"/>
      <c r="L262" s="60"/>
    </row>
    <row r="263" spans="6:12" x14ac:dyDescent="0.2">
      <c r="F263" s="60"/>
      <c r="L263" s="60"/>
    </row>
    <row r="264" spans="6:12" x14ac:dyDescent="0.2">
      <c r="F264" s="60"/>
      <c r="L264" s="60"/>
    </row>
    <row r="265" spans="6:12" x14ac:dyDescent="0.2">
      <c r="F265" s="60"/>
      <c r="L265" s="60"/>
    </row>
    <row r="266" spans="6:12" x14ac:dyDescent="0.2">
      <c r="F266" s="60"/>
      <c r="L266" s="60"/>
    </row>
    <row r="267" spans="6:12" x14ac:dyDescent="0.2">
      <c r="F267" s="60"/>
      <c r="L267" s="60"/>
    </row>
    <row r="268" spans="6:12" x14ac:dyDescent="0.2">
      <c r="F268" s="60"/>
      <c r="L268" s="60"/>
    </row>
    <row r="269" spans="6:12" x14ac:dyDescent="0.2">
      <c r="F269" s="60"/>
      <c r="L269" s="60"/>
    </row>
    <row r="270" spans="6:12" x14ac:dyDescent="0.2">
      <c r="F270" s="60"/>
      <c r="L270" s="60"/>
    </row>
    <row r="271" spans="6:12" x14ac:dyDescent="0.2">
      <c r="F271" s="60"/>
      <c r="L271" s="60"/>
    </row>
    <row r="272" spans="6:12" x14ac:dyDescent="0.2">
      <c r="F272" s="60"/>
      <c r="L272" s="60"/>
    </row>
    <row r="273" spans="6:12" x14ac:dyDescent="0.2">
      <c r="F273" s="60"/>
      <c r="L273" s="60"/>
    </row>
    <row r="274" spans="6:12" x14ac:dyDescent="0.2">
      <c r="F274" s="60"/>
      <c r="L274" s="60"/>
    </row>
    <row r="275" spans="6:12" x14ac:dyDescent="0.2">
      <c r="F275" s="60"/>
      <c r="L275" s="60"/>
    </row>
    <row r="276" spans="6:12" x14ac:dyDescent="0.2">
      <c r="F276" s="60"/>
      <c r="L276" s="60"/>
    </row>
    <row r="277" spans="6:12" x14ac:dyDescent="0.2">
      <c r="F277" s="60"/>
      <c r="L277" s="60"/>
    </row>
    <row r="278" spans="6:12" x14ac:dyDescent="0.2">
      <c r="F278" s="60"/>
      <c r="L278" s="60"/>
    </row>
    <row r="279" spans="6:12" x14ac:dyDescent="0.2">
      <c r="F279" s="60"/>
      <c r="L279" s="60"/>
    </row>
    <row r="280" spans="6:12" x14ac:dyDescent="0.2">
      <c r="F280" s="60"/>
      <c r="L280" s="60"/>
    </row>
    <row r="281" spans="6:12" x14ac:dyDescent="0.2">
      <c r="F281" s="60"/>
      <c r="L281" s="60"/>
    </row>
    <row r="282" spans="6:12" x14ac:dyDescent="0.2">
      <c r="F282" s="60"/>
      <c r="L282" s="60"/>
    </row>
    <row r="283" spans="6:12" x14ac:dyDescent="0.2">
      <c r="F283" s="60"/>
      <c r="L283" s="60"/>
    </row>
    <row r="284" spans="6:12" x14ac:dyDescent="0.2">
      <c r="F284" s="60"/>
      <c r="L284" s="60"/>
    </row>
    <row r="285" spans="6:12" x14ac:dyDescent="0.2">
      <c r="F285" s="60"/>
      <c r="L285" s="60"/>
    </row>
    <row r="286" spans="6:12" x14ac:dyDescent="0.2">
      <c r="F286" s="60"/>
      <c r="L286" s="60"/>
    </row>
    <row r="287" spans="6:12" x14ac:dyDescent="0.2">
      <c r="F287" s="60"/>
      <c r="L287" s="60"/>
    </row>
    <row r="288" spans="6:12" x14ac:dyDescent="0.2">
      <c r="F288" s="60"/>
      <c r="L288" s="60"/>
    </row>
    <row r="289" spans="6:12" x14ac:dyDescent="0.2">
      <c r="F289" s="60"/>
      <c r="L289" s="60"/>
    </row>
    <row r="290" spans="6:12" x14ac:dyDescent="0.2">
      <c r="F290" s="60"/>
      <c r="L290" s="60"/>
    </row>
    <row r="291" spans="6:12" x14ac:dyDescent="0.2">
      <c r="F291" s="60"/>
      <c r="L291" s="60"/>
    </row>
    <row r="292" spans="6:12" x14ac:dyDescent="0.2">
      <c r="F292" s="60"/>
      <c r="L292" s="60"/>
    </row>
    <row r="293" spans="6:12" x14ac:dyDescent="0.2">
      <c r="F293" s="60"/>
      <c r="L293" s="60"/>
    </row>
    <row r="294" spans="6:12" x14ac:dyDescent="0.2">
      <c r="F294" s="60"/>
      <c r="L294" s="60"/>
    </row>
    <row r="295" spans="6:12" x14ac:dyDescent="0.2">
      <c r="F295" s="60"/>
      <c r="L295" s="60"/>
    </row>
    <row r="296" spans="6:12" x14ac:dyDescent="0.2">
      <c r="F296" s="60"/>
      <c r="L296" s="60"/>
    </row>
    <row r="297" spans="6:12" x14ac:dyDescent="0.2">
      <c r="F297" s="60"/>
      <c r="L297" s="60"/>
    </row>
    <row r="298" spans="6:12" x14ac:dyDescent="0.2">
      <c r="F298" s="60"/>
      <c r="L298" s="60"/>
    </row>
    <row r="299" spans="6:12" x14ac:dyDescent="0.2">
      <c r="F299" s="60"/>
      <c r="L299" s="60"/>
    </row>
    <row r="300" spans="6:12" x14ac:dyDescent="0.2">
      <c r="F300" s="60"/>
      <c r="L300" s="60"/>
    </row>
    <row r="301" spans="6:12" x14ac:dyDescent="0.2">
      <c r="F301" s="60"/>
      <c r="L301" s="60"/>
    </row>
    <row r="302" spans="6:12" x14ac:dyDescent="0.2">
      <c r="F302" s="60"/>
      <c r="L302" s="60"/>
    </row>
    <row r="303" spans="6:12" x14ac:dyDescent="0.2">
      <c r="F303" s="60"/>
      <c r="L303" s="60"/>
    </row>
    <row r="304" spans="6:12" x14ac:dyDescent="0.2">
      <c r="F304" s="60"/>
      <c r="L304" s="60"/>
    </row>
    <row r="305" spans="6:12" x14ac:dyDescent="0.2">
      <c r="F305" s="60"/>
      <c r="L305" s="60"/>
    </row>
    <row r="306" spans="6:12" x14ac:dyDescent="0.2">
      <c r="F306" s="60"/>
      <c r="L306" s="60"/>
    </row>
    <row r="307" spans="6:12" x14ac:dyDescent="0.2">
      <c r="F307" s="60"/>
      <c r="L307" s="60"/>
    </row>
    <row r="308" spans="6:12" x14ac:dyDescent="0.2">
      <c r="F308" s="60"/>
      <c r="L308" s="60"/>
    </row>
    <row r="309" spans="6:12" x14ac:dyDescent="0.2">
      <c r="F309" s="60"/>
      <c r="L309" s="60"/>
    </row>
    <row r="310" spans="6:12" x14ac:dyDescent="0.2">
      <c r="F310" s="60"/>
      <c r="L310" s="60"/>
    </row>
    <row r="311" spans="6:12" x14ac:dyDescent="0.2">
      <c r="F311" s="60"/>
      <c r="L311" s="60"/>
    </row>
    <row r="312" spans="6:12" x14ac:dyDescent="0.2">
      <c r="F312" s="60"/>
      <c r="L312" s="60"/>
    </row>
    <row r="313" spans="6:12" x14ac:dyDescent="0.2">
      <c r="F313" s="60"/>
      <c r="L313" s="60"/>
    </row>
    <row r="314" spans="6:12" x14ac:dyDescent="0.2">
      <c r="F314" s="60"/>
      <c r="L314" s="60"/>
    </row>
    <row r="315" spans="6:12" x14ac:dyDescent="0.2">
      <c r="F315" s="60"/>
      <c r="L315" s="60"/>
    </row>
    <row r="316" spans="6:12" x14ac:dyDescent="0.2">
      <c r="F316" s="60"/>
      <c r="L316" s="60"/>
    </row>
    <row r="317" spans="6:12" x14ac:dyDescent="0.2">
      <c r="F317" s="60"/>
      <c r="L317" s="60"/>
    </row>
    <row r="318" spans="6:12" x14ac:dyDescent="0.2">
      <c r="F318" s="60"/>
      <c r="L318" s="60"/>
    </row>
    <row r="319" spans="6:12" x14ac:dyDescent="0.2">
      <c r="F319" s="60"/>
      <c r="L319" s="60"/>
    </row>
    <row r="320" spans="6:12" x14ac:dyDescent="0.2">
      <c r="F320" s="60"/>
      <c r="L320" s="60"/>
    </row>
    <row r="321" spans="6:12" x14ac:dyDescent="0.2">
      <c r="F321" s="60"/>
      <c r="L321" s="60"/>
    </row>
    <row r="322" spans="6:12" x14ac:dyDescent="0.2">
      <c r="F322" s="60"/>
      <c r="L322" s="60"/>
    </row>
    <row r="323" spans="6:12" x14ac:dyDescent="0.2">
      <c r="F323" s="60"/>
      <c r="L323" s="60"/>
    </row>
    <row r="324" spans="6:12" x14ac:dyDescent="0.2">
      <c r="F324" s="60"/>
      <c r="L324" s="60"/>
    </row>
    <row r="325" spans="6:12" x14ac:dyDescent="0.2">
      <c r="F325" s="60"/>
      <c r="L325" s="60"/>
    </row>
    <row r="326" spans="6:12" x14ac:dyDescent="0.2">
      <c r="F326" s="60"/>
      <c r="L326" s="60"/>
    </row>
    <row r="327" spans="6:12" x14ac:dyDescent="0.2">
      <c r="F327" s="60"/>
      <c r="L327" s="60"/>
    </row>
    <row r="328" spans="6:12" x14ac:dyDescent="0.2">
      <c r="F328" s="60"/>
      <c r="L328" s="60"/>
    </row>
    <row r="329" spans="6:12" x14ac:dyDescent="0.2">
      <c r="F329" s="60"/>
      <c r="L329" s="60"/>
    </row>
    <row r="330" spans="6:12" x14ac:dyDescent="0.2">
      <c r="F330" s="60"/>
      <c r="L330" s="60"/>
    </row>
    <row r="331" spans="6:12" x14ac:dyDescent="0.2">
      <c r="F331" s="60"/>
      <c r="L331" s="60"/>
    </row>
    <row r="332" spans="6:12" x14ac:dyDescent="0.2">
      <c r="F332" s="60"/>
      <c r="L332" s="60"/>
    </row>
    <row r="333" spans="6:12" x14ac:dyDescent="0.2">
      <c r="F333" s="60"/>
      <c r="L333" s="60"/>
    </row>
    <row r="334" spans="6:12" x14ac:dyDescent="0.2">
      <c r="F334" s="60"/>
      <c r="L334" s="60"/>
    </row>
    <row r="335" spans="6:12" x14ac:dyDescent="0.2">
      <c r="F335" s="60"/>
      <c r="L335" s="60"/>
    </row>
    <row r="336" spans="6:12" x14ac:dyDescent="0.2">
      <c r="F336" s="60"/>
      <c r="L336" s="60"/>
    </row>
    <row r="337" spans="6:12" x14ac:dyDescent="0.2">
      <c r="F337" s="60"/>
      <c r="L337" s="60"/>
    </row>
    <row r="338" spans="6:12" x14ac:dyDescent="0.2">
      <c r="F338" s="60"/>
      <c r="L338" s="60"/>
    </row>
    <row r="339" spans="6:12" x14ac:dyDescent="0.2">
      <c r="F339" s="60"/>
      <c r="L339" s="60"/>
    </row>
    <row r="340" spans="6:12" x14ac:dyDescent="0.2">
      <c r="F340" s="60"/>
      <c r="L340" s="60"/>
    </row>
    <row r="341" spans="6:12" x14ac:dyDescent="0.2">
      <c r="F341" s="60"/>
      <c r="L341" s="60"/>
    </row>
    <row r="342" spans="6:12" x14ac:dyDescent="0.2">
      <c r="F342" s="60"/>
      <c r="L342" s="60"/>
    </row>
    <row r="343" spans="6:12" x14ac:dyDescent="0.2">
      <c r="F343" s="60"/>
      <c r="L343" s="60"/>
    </row>
    <row r="344" spans="6:12" x14ac:dyDescent="0.2">
      <c r="F344" s="60"/>
      <c r="L344" s="60"/>
    </row>
    <row r="345" spans="6:12" x14ac:dyDescent="0.2">
      <c r="F345" s="60"/>
      <c r="L345" s="60"/>
    </row>
    <row r="346" spans="6:12" x14ac:dyDescent="0.2">
      <c r="F346" s="60"/>
      <c r="L346" s="60"/>
    </row>
    <row r="347" spans="6:12" x14ac:dyDescent="0.2">
      <c r="F347" s="60"/>
      <c r="L347" s="60"/>
    </row>
    <row r="348" spans="6:12" x14ac:dyDescent="0.2">
      <c r="F348" s="60"/>
      <c r="L348" s="60"/>
    </row>
    <row r="349" spans="6:12" x14ac:dyDescent="0.2">
      <c r="F349" s="60"/>
      <c r="L349" s="60"/>
    </row>
    <row r="350" spans="6:12" x14ac:dyDescent="0.2">
      <c r="F350" s="60"/>
      <c r="L350" s="60"/>
    </row>
    <row r="351" spans="6:12" x14ac:dyDescent="0.2">
      <c r="F351" s="60"/>
      <c r="L351" s="60"/>
    </row>
    <row r="352" spans="6:12" x14ac:dyDescent="0.2">
      <c r="F352" s="60"/>
      <c r="L352" s="60"/>
    </row>
    <row r="353" spans="6:12" x14ac:dyDescent="0.2">
      <c r="F353" s="60"/>
      <c r="L353" s="60"/>
    </row>
    <row r="354" spans="6:12" x14ac:dyDescent="0.2">
      <c r="F354" s="60"/>
      <c r="L354" s="60"/>
    </row>
    <row r="355" spans="6:12" x14ac:dyDescent="0.2">
      <c r="F355" s="60"/>
      <c r="L355" s="60"/>
    </row>
    <row r="356" spans="6:12" x14ac:dyDescent="0.2">
      <c r="F356" s="60"/>
      <c r="L356" s="60"/>
    </row>
    <row r="357" spans="6:12" x14ac:dyDescent="0.2">
      <c r="F357" s="60"/>
      <c r="L357" s="60"/>
    </row>
    <row r="358" spans="6:12" x14ac:dyDescent="0.2">
      <c r="F358" s="60"/>
      <c r="L358" s="60"/>
    </row>
    <row r="359" spans="6:12" x14ac:dyDescent="0.2">
      <c r="F359" s="60"/>
      <c r="L359" s="60"/>
    </row>
    <row r="360" spans="6:12" x14ac:dyDescent="0.2">
      <c r="F360" s="60"/>
      <c r="L360" s="60"/>
    </row>
    <row r="361" spans="6:12" x14ac:dyDescent="0.2">
      <c r="F361" s="60"/>
      <c r="L361" s="60"/>
    </row>
    <row r="362" spans="6:12" x14ac:dyDescent="0.2">
      <c r="F362" s="60"/>
      <c r="L362" s="60"/>
    </row>
    <row r="363" spans="6:12" x14ac:dyDescent="0.2">
      <c r="F363" s="60"/>
      <c r="L363" s="60"/>
    </row>
    <row r="364" spans="6:12" x14ac:dyDescent="0.2">
      <c r="F364" s="60"/>
      <c r="L364" s="60"/>
    </row>
    <row r="365" spans="6:12" x14ac:dyDescent="0.2">
      <c r="F365" s="60"/>
      <c r="L365" s="60"/>
    </row>
    <row r="366" spans="6:12" x14ac:dyDescent="0.2">
      <c r="F366" s="60"/>
      <c r="L366" s="60"/>
    </row>
    <row r="367" spans="6:12" x14ac:dyDescent="0.2">
      <c r="F367" s="60"/>
      <c r="L367" s="60"/>
    </row>
    <row r="368" spans="6:12" x14ac:dyDescent="0.2">
      <c r="F368" s="60"/>
      <c r="L368" s="60"/>
    </row>
    <row r="369" spans="6:12" x14ac:dyDescent="0.2">
      <c r="F369" s="60"/>
      <c r="L369" s="60"/>
    </row>
    <row r="370" spans="6:12" x14ac:dyDescent="0.2">
      <c r="F370" s="60"/>
      <c r="L370" s="60"/>
    </row>
    <row r="371" spans="6:12" x14ac:dyDescent="0.2">
      <c r="F371" s="60"/>
      <c r="L371" s="60"/>
    </row>
    <row r="372" spans="6:12" x14ac:dyDescent="0.2">
      <c r="F372" s="60"/>
      <c r="L372" s="60"/>
    </row>
    <row r="373" spans="6:12" x14ac:dyDescent="0.2">
      <c r="F373" s="60"/>
      <c r="L373" s="60"/>
    </row>
    <row r="374" spans="6:12" x14ac:dyDescent="0.2">
      <c r="F374" s="60"/>
      <c r="L374" s="60"/>
    </row>
    <row r="375" spans="6:12" x14ac:dyDescent="0.2">
      <c r="F375" s="60"/>
      <c r="L375" s="60"/>
    </row>
    <row r="376" spans="6:12" x14ac:dyDescent="0.2">
      <c r="F376" s="60"/>
      <c r="L376" s="60"/>
    </row>
    <row r="377" spans="6:12" x14ac:dyDescent="0.2">
      <c r="F377" s="60"/>
      <c r="L377" s="60"/>
    </row>
    <row r="378" spans="6:12" x14ac:dyDescent="0.2">
      <c r="F378" s="60"/>
      <c r="L378" s="60"/>
    </row>
    <row r="379" spans="6:12" x14ac:dyDescent="0.2">
      <c r="F379" s="60"/>
      <c r="L379" s="60"/>
    </row>
    <row r="380" spans="6:12" x14ac:dyDescent="0.2">
      <c r="F380" s="60"/>
      <c r="L380" s="60"/>
    </row>
    <row r="381" spans="6:12" x14ac:dyDescent="0.2">
      <c r="F381" s="60"/>
      <c r="L381" s="60"/>
    </row>
    <row r="382" spans="6:12" x14ac:dyDescent="0.2">
      <c r="F382" s="60"/>
      <c r="L382" s="60"/>
    </row>
    <row r="383" spans="6:12" x14ac:dyDescent="0.2">
      <c r="F383" s="60"/>
      <c r="L383" s="60"/>
    </row>
    <row r="384" spans="6:12" x14ac:dyDescent="0.2">
      <c r="F384" s="60"/>
      <c r="L384" s="60"/>
    </row>
    <row r="385" spans="6:12" x14ac:dyDescent="0.2">
      <c r="F385" s="60"/>
      <c r="K385" s="60"/>
      <c r="L385" s="60"/>
    </row>
    <row r="386" spans="6:12" x14ac:dyDescent="0.2">
      <c r="F386" s="60"/>
      <c r="K386" s="60"/>
      <c r="L386" s="60"/>
    </row>
    <row r="387" spans="6:12" x14ac:dyDescent="0.2">
      <c r="F387" s="60"/>
      <c r="K387" s="60"/>
      <c r="L387" s="60"/>
    </row>
    <row r="388" spans="6:12" x14ac:dyDescent="0.2">
      <c r="F388" s="60"/>
      <c r="K388" s="60"/>
      <c r="L388" s="60"/>
    </row>
    <row r="389" spans="6:12" x14ac:dyDescent="0.2">
      <c r="F389" s="60"/>
      <c r="K389" s="60"/>
      <c r="L389" s="60"/>
    </row>
    <row r="390" spans="6:12" x14ac:dyDescent="0.2">
      <c r="F390" s="60"/>
      <c r="K390" s="60"/>
      <c r="L390" s="60"/>
    </row>
    <row r="391" spans="6:12" x14ac:dyDescent="0.2">
      <c r="F391" s="60"/>
      <c r="K391" s="60"/>
      <c r="L391" s="60"/>
    </row>
    <row r="392" spans="6:12" x14ac:dyDescent="0.2">
      <c r="F392" s="60"/>
      <c r="K392" s="60"/>
      <c r="L392" s="60"/>
    </row>
    <row r="393" spans="6:12" x14ac:dyDescent="0.2">
      <c r="F393" s="60"/>
      <c r="K393" s="60"/>
      <c r="L393" s="60"/>
    </row>
    <row r="394" spans="6:12" x14ac:dyDescent="0.2">
      <c r="F394" s="60"/>
      <c r="K394" s="60"/>
      <c r="L394" s="60"/>
    </row>
    <row r="395" spans="6:12" x14ac:dyDescent="0.2">
      <c r="F395" s="60"/>
      <c r="K395" s="60"/>
      <c r="L395" s="60"/>
    </row>
    <row r="396" spans="6:12" x14ac:dyDescent="0.2">
      <c r="F396" s="60"/>
      <c r="K396" s="60"/>
      <c r="L396" s="60"/>
    </row>
    <row r="397" spans="6:12" x14ac:dyDescent="0.2">
      <c r="F397" s="60"/>
      <c r="K397" s="60"/>
      <c r="L397" s="60"/>
    </row>
    <row r="398" spans="6:12" x14ac:dyDescent="0.2">
      <c r="F398" s="60"/>
      <c r="K398" s="60"/>
      <c r="L398" s="60"/>
    </row>
    <row r="399" spans="6:12" x14ac:dyDescent="0.2">
      <c r="F399" s="60"/>
      <c r="K399" s="60"/>
      <c r="L399" s="60"/>
    </row>
    <row r="400" spans="6:12" x14ac:dyDescent="0.2">
      <c r="F400" s="60"/>
      <c r="K400" s="60"/>
      <c r="L400" s="60"/>
    </row>
    <row r="401" spans="6:12" x14ac:dyDescent="0.2">
      <c r="F401" s="60"/>
      <c r="K401" s="60"/>
      <c r="L401" s="60"/>
    </row>
    <row r="402" spans="6:12" x14ac:dyDescent="0.2">
      <c r="F402" s="60"/>
      <c r="K402" s="60"/>
      <c r="L402" s="60"/>
    </row>
    <row r="403" spans="6:12" x14ac:dyDescent="0.2">
      <c r="F403" s="60"/>
      <c r="K403" s="60"/>
      <c r="L403" s="60"/>
    </row>
    <row r="404" spans="6:12" x14ac:dyDescent="0.2">
      <c r="F404" s="60"/>
      <c r="K404" s="60"/>
      <c r="L404" s="60"/>
    </row>
    <row r="405" spans="6:12" x14ac:dyDescent="0.2">
      <c r="F405" s="60"/>
      <c r="K405" s="60"/>
      <c r="L405" s="60"/>
    </row>
    <row r="406" spans="6:12" x14ac:dyDescent="0.2">
      <c r="F406" s="60"/>
      <c r="K406" s="60"/>
      <c r="L406" s="60"/>
    </row>
    <row r="407" spans="6:12" x14ac:dyDescent="0.2">
      <c r="F407" s="60"/>
      <c r="K407" s="60"/>
      <c r="L407" s="60"/>
    </row>
    <row r="408" spans="6:12" x14ac:dyDescent="0.2">
      <c r="F408" s="60"/>
      <c r="K408" s="60"/>
      <c r="L408" s="60"/>
    </row>
    <row r="409" spans="6:12" x14ac:dyDescent="0.2">
      <c r="F409" s="60"/>
      <c r="K409" s="60"/>
      <c r="L409" s="60"/>
    </row>
    <row r="410" spans="6:12" x14ac:dyDescent="0.2">
      <c r="F410" s="60"/>
      <c r="K410" s="60"/>
      <c r="L410" s="60"/>
    </row>
    <row r="411" spans="6:12" x14ac:dyDescent="0.2">
      <c r="F411" s="60"/>
      <c r="K411" s="60"/>
      <c r="L411" s="60"/>
    </row>
    <row r="412" spans="6:12" x14ac:dyDescent="0.2">
      <c r="F412" s="60"/>
      <c r="K412" s="60"/>
      <c r="L412" s="60"/>
    </row>
    <row r="413" spans="6:12" x14ac:dyDescent="0.2">
      <c r="F413" s="60"/>
      <c r="K413" s="60"/>
      <c r="L413" s="60"/>
    </row>
    <row r="414" spans="6:12" x14ac:dyDescent="0.2">
      <c r="F414" s="60"/>
      <c r="K414" s="60"/>
      <c r="L414" s="60"/>
    </row>
    <row r="415" spans="6:12" x14ac:dyDescent="0.2">
      <c r="F415" s="60"/>
      <c r="K415" s="60"/>
      <c r="L415" s="60"/>
    </row>
    <row r="416" spans="6:12" x14ac:dyDescent="0.2">
      <c r="F416" s="60"/>
      <c r="K416" s="60"/>
      <c r="L416" s="60"/>
    </row>
    <row r="417" spans="6:12" x14ac:dyDescent="0.2">
      <c r="F417" s="60"/>
      <c r="K417" s="60"/>
      <c r="L417" s="60"/>
    </row>
    <row r="418" spans="6:12" x14ac:dyDescent="0.2">
      <c r="F418" s="60"/>
      <c r="K418" s="60"/>
      <c r="L418" s="60"/>
    </row>
    <row r="419" spans="6:12" x14ac:dyDescent="0.2">
      <c r="F419" s="60"/>
      <c r="K419" s="60"/>
      <c r="L419" s="60"/>
    </row>
    <row r="420" spans="6:12" x14ac:dyDescent="0.2">
      <c r="F420" s="60"/>
      <c r="K420" s="60"/>
      <c r="L420" s="60"/>
    </row>
    <row r="421" spans="6:12" x14ac:dyDescent="0.2">
      <c r="F421" s="60"/>
      <c r="K421" s="60"/>
      <c r="L421" s="60"/>
    </row>
    <row r="422" spans="6:12" x14ac:dyDescent="0.2">
      <c r="F422" s="60"/>
      <c r="K422" s="60"/>
      <c r="L422" s="60"/>
    </row>
    <row r="423" spans="6:12" x14ac:dyDescent="0.2">
      <c r="F423" s="60"/>
      <c r="K423" s="60"/>
      <c r="L423" s="60"/>
    </row>
    <row r="424" spans="6:12" x14ac:dyDescent="0.2">
      <c r="F424" s="60"/>
      <c r="K424" s="60"/>
      <c r="L424" s="60"/>
    </row>
    <row r="425" spans="6:12" x14ac:dyDescent="0.2">
      <c r="F425" s="60"/>
      <c r="K425" s="60"/>
      <c r="L425" s="60"/>
    </row>
    <row r="426" spans="6:12" x14ac:dyDescent="0.2">
      <c r="F426" s="60"/>
      <c r="K426" s="60"/>
      <c r="L426" s="60"/>
    </row>
    <row r="427" spans="6:12" x14ac:dyDescent="0.2">
      <c r="F427" s="60"/>
      <c r="K427" s="60"/>
      <c r="L427" s="60"/>
    </row>
    <row r="428" spans="6:12" x14ac:dyDescent="0.2">
      <c r="F428" s="60"/>
      <c r="K428" s="60"/>
      <c r="L428" s="60"/>
    </row>
    <row r="429" spans="6:12" x14ac:dyDescent="0.2">
      <c r="F429" s="60"/>
      <c r="K429" s="60"/>
      <c r="L429" s="60"/>
    </row>
    <row r="430" spans="6:12" x14ac:dyDescent="0.2">
      <c r="F430" s="60"/>
      <c r="K430" s="60"/>
      <c r="L430" s="60"/>
    </row>
    <row r="431" spans="6:12" x14ac:dyDescent="0.2">
      <c r="F431" s="60"/>
      <c r="K431" s="60"/>
      <c r="L431" s="60"/>
    </row>
    <row r="432" spans="6:12" x14ac:dyDescent="0.2">
      <c r="F432" s="60"/>
      <c r="K432" s="60"/>
      <c r="L432" s="60"/>
    </row>
    <row r="433" spans="6:12" x14ac:dyDescent="0.2">
      <c r="F433" s="60"/>
      <c r="K433" s="60"/>
      <c r="L433" s="60"/>
    </row>
    <row r="434" spans="6:12" x14ac:dyDescent="0.2">
      <c r="F434" s="60"/>
      <c r="K434" s="60"/>
      <c r="L434" s="60"/>
    </row>
    <row r="435" spans="6:12" x14ac:dyDescent="0.2">
      <c r="F435" s="60"/>
      <c r="K435" s="60"/>
      <c r="L435" s="60"/>
    </row>
    <row r="436" spans="6:12" x14ac:dyDescent="0.2">
      <c r="F436" s="60"/>
      <c r="K436" s="60"/>
      <c r="L436" s="60"/>
    </row>
    <row r="437" spans="6:12" x14ac:dyDescent="0.2">
      <c r="F437" s="60"/>
      <c r="K437" s="60"/>
      <c r="L437" s="60"/>
    </row>
    <row r="438" spans="6:12" x14ac:dyDescent="0.2">
      <c r="F438" s="60"/>
      <c r="K438" s="60"/>
      <c r="L438" s="60"/>
    </row>
    <row r="439" spans="6:12" x14ac:dyDescent="0.2">
      <c r="F439" s="60"/>
      <c r="K439" s="60"/>
      <c r="L439" s="60"/>
    </row>
    <row r="440" spans="6:12" x14ac:dyDescent="0.2">
      <c r="F440" s="60"/>
      <c r="K440" s="60"/>
      <c r="L440" s="60"/>
    </row>
    <row r="441" spans="6:12" x14ac:dyDescent="0.2">
      <c r="F441" s="60"/>
      <c r="K441" s="60"/>
      <c r="L441" s="60"/>
    </row>
    <row r="442" spans="6:12" x14ac:dyDescent="0.2">
      <c r="F442" s="60"/>
      <c r="K442" s="60"/>
      <c r="L442" s="60"/>
    </row>
    <row r="443" spans="6:12" x14ac:dyDescent="0.2">
      <c r="F443" s="60"/>
      <c r="K443" s="60"/>
      <c r="L443" s="60"/>
    </row>
    <row r="444" spans="6:12" x14ac:dyDescent="0.2">
      <c r="F444" s="60"/>
      <c r="K444" s="60"/>
      <c r="L444" s="60"/>
    </row>
    <row r="445" spans="6:12" x14ac:dyDescent="0.2">
      <c r="F445" s="60"/>
      <c r="K445" s="60"/>
      <c r="L445" s="60"/>
    </row>
    <row r="446" spans="6:12" x14ac:dyDescent="0.2">
      <c r="F446" s="60"/>
      <c r="K446" s="60"/>
      <c r="L446" s="60"/>
    </row>
    <row r="447" spans="6:12" x14ac:dyDescent="0.2">
      <c r="F447" s="60"/>
      <c r="K447" s="60"/>
      <c r="L447" s="60"/>
    </row>
    <row r="448" spans="6:12" x14ac:dyDescent="0.2">
      <c r="F448" s="60"/>
      <c r="K448" s="60"/>
      <c r="L448" s="60"/>
    </row>
    <row r="449" spans="6:12" x14ac:dyDescent="0.2">
      <c r="F449" s="60"/>
      <c r="K449" s="60"/>
      <c r="L449" s="60"/>
    </row>
    <row r="450" spans="6:12" x14ac:dyDescent="0.2">
      <c r="F450" s="60"/>
      <c r="K450" s="60"/>
      <c r="L450" s="60"/>
    </row>
    <row r="451" spans="6:12" x14ac:dyDescent="0.2">
      <c r="F451" s="60"/>
      <c r="K451" s="60"/>
      <c r="L451" s="60"/>
    </row>
    <row r="452" spans="6:12" x14ac:dyDescent="0.2">
      <c r="F452" s="60"/>
      <c r="K452" s="60"/>
      <c r="L452" s="60"/>
    </row>
    <row r="453" spans="6:12" x14ac:dyDescent="0.2">
      <c r="F453" s="60"/>
      <c r="K453" s="60"/>
      <c r="L453" s="60"/>
    </row>
    <row r="454" spans="6:12" x14ac:dyDescent="0.2">
      <c r="F454" s="60"/>
      <c r="K454" s="60"/>
      <c r="L454" s="60"/>
    </row>
    <row r="455" spans="6:12" x14ac:dyDescent="0.2">
      <c r="F455" s="60"/>
      <c r="K455" s="60"/>
      <c r="L455" s="60"/>
    </row>
    <row r="456" spans="6:12" x14ac:dyDescent="0.2">
      <c r="F456" s="60"/>
      <c r="K456" s="60"/>
      <c r="L456" s="60"/>
    </row>
    <row r="457" spans="6:12" x14ac:dyDescent="0.2">
      <c r="F457" s="60"/>
      <c r="K457" s="60"/>
      <c r="L457" s="60"/>
    </row>
    <row r="458" spans="6:12" x14ac:dyDescent="0.2">
      <c r="F458" s="60"/>
      <c r="K458" s="60"/>
      <c r="L458" s="60"/>
    </row>
    <row r="459" spans="6:12" x14ac:dyDescent="0.2">
      <c r="F459" s="60"/>
      <c r="K459" s="60"/>
      <c r="L459" s="60"/>
    </row>
    <row r="460" spans="6:12" x14ac:dyDescent="0.2">
      <c r="F460" s="60"/>
      <c r="K460" s="60"/>
      <c r="L460" s="60"/>
    </row>
    <row r="461" spans="6:12" x14ac:dyDescent="0.2">
      <c r="F461" s="60"/>
      <c r="K461" s="60"/>
      <c r="L461" s="60"/>
    </row>
    <row r="462" spans="6:12" x14ac:dyDescent="0.2">
      <c r="F462" s="60"/>
      <c r="K462" s="60"/>
      <c r="L462" s="60"/>
    </row>
    <row r="463" spans="6:12" x14ac:dyDescent="0.2">
      <c r="F463" s="60"/>
      <c r="K463" s="60"/>
      <c r="L463" s="60"/>
    </row>
    <row r="464" spans="6:12" x14ac:dyDescent="0.2">
      <c r="F464" s="60"/>
      <c r="K464" s="60"/>
      <c r="L464" s="60"/>
    </row>
    <row r="465" spans="6:12" x14ac:dyDescent="0.2">
      <c r="F465" s="60"/>
      <c r="K465" s="60"/>
      <c r="L465" s="60"/>
    </row>
    <row r="466" spans="6:12" x14ac:dyDescent="0.2">
      <c r="F466" s="60"/>
      <c r="K466" s="60"/>
      <c r="L466" s="60"/>
    </row>
    <row r="467" spans="6:12" x14ac:dyDescent="0.2">
      <c r="F467" s="60"/>
      <c r="K467" s="60"/>
      <c r="L467" s="60"/>
    </row>
    <row r="468" spans="6:12" x14ac:dyDescent="0.2">
      <c r="F468" s="60"/>
      <c r="K468" s="60"/>
      <c r="L468" s="60"/>
    </row>
    <row r="469" spans="6:12" x14ac:dyDescent="0.2">
      <c r="F469" s="60"/>
      <c r="K469" s="60"/>
      <c r="L469" s="60"/>
    </row>
    <row r="470" spans="6:12" x14ac:dyDescent="0.2">
      <c r="F470" s="60"/>
      <c r="K470" s="60"/>
      <c r="L470" s="60"/>
    </row>
    <row r="471" spans="6:12" x14ac:dyDescent="0.2">
      <c r="F471" s="60"/>
      <c r="K471" s="60"/>
      <c r="L471" s="60"/>
    </row>
    <row r="472" spans="6:12" x14ac:dyDescent="0.2">
      <c r="F472" s="60"/>
      <c r="K472" s="60"/>
      <c r="L472" s="60"/>
    </row>
    <row r="473" spans="6:12" x14ac:dyDescent="0.2">
      <c r="F473" s="60"/>
      <c r="K473" s="60"/>
      <c r="L473" s="60"/>
    </row>
    <row r="474" spans="6:12" x14ac:dyDescent="0.2">
      <c r="F474" s="60"/>
      <c r="K474" s="60"/>
      <c r="L474" s="60"/>
    </row>
    <row r="475" spans="6:12" x14ac:dyDescent="0.2">
      <c r="F475" s="60"/>
      <c r="K475" s="60"/>
      <c r="L475" s="60"/>
    </row>
    <row r="476" spans="6:12" x14ac:dyDescent="0.2">
      <c r="F476" s="60"/>
      <c r="K476" s="60"/>
      <c r="L476" s="60"/>
    </row>
    <row r="477" spans="6:12" x14ac:dyDescent="0.2">
      <c r="F477" s="60"/>
      <c r="K477" s="60"/>
      <c r="L477" s="60"/>
    </row>
    <row r="478" spans="6:12" x14ac:dyDescent="0.2">
      <c r="F478" s="60"/>
      <c r="K478" s="60"/>
      <c r="L478" s="60"/>
    </row>
    <row r="479" spans="6:12" x14ac:dyDescent="0.2">
      <c r="F479" s="60"/>
      <c r="K479" s="60"/>
      <c r="L479" s="60"/>
    </row>
    <row r="480" spans="6:12" x14ac:dyDescent="0.2">
      <c r="F480" s="60"/>
      <c r="K480" s="60"/>
      <c r="L480" s="60"/>
    </row>
    <row r="481" spans="6:12" x14ac:dyDescent="0.2">
      <c r="F481" s="60"/>
      <c r="K481" s="60"/>
      <c r="L481" s="60"/>
    </row>
    <row r="482" spans="6:12" x14ac:dyDescent="0.2">
      <c r="F482" s="60"/>
      <c r="K482" s="60"/>
      <c r="L482" s="60"/>
    </row>
    <row r="483" spans="6:12" x14ac:dyDescent="0.2">
      <c r="F483" s="60"/>
      <c r="K483" s="60"/>
      <c r="L483" s="60"/>
    </row>
    <row r="484" spans="6:12" x14ac:dyDescent="0.2">
      <c r="F484" s="60"/>
      <c r="K484" s="60"/>
      <c r="L484" s="60"/>
    </row>
    <row r="485" spans="6:12" x14ac:dyDescent="0.2">
      <c r="F485" s="60"/>
      <c r="K485" s="60"/>
      <c r="L485" s="60"/>
    </row>
    <row r="486" spans="6:12" x14ac:dyDescent="0.2">
      <c r="F486" s="60"/>
      <c r="K486" s="60"/>
      <c r="L486" s="60"/>
    </row>
    <row r="487" spans="6:12" x14ac:dyDescent="0.2">
      <c r="F487" s="60"/>
      <c r="K487" s="60"/>
      <c r="L487" s="60"/>
    </row>
    <row r="488" spans="6:12" x14ac:dyDescent="0.2">
      <c r="F488" s="60"/>
      <c r="K488" s="60"/>
      <c r="L488" s="60"/>
    </row>
    <row r="489" spans="6:12" x14ac:dyDescent="0.2">
      <c r="F489" s="60"/>
      <c r="K489" s="60"/>
      <c r="L489" s="60"/>
    </row>
    <row r="490" spans="6:12" x14ac:dyDescent="0.2">
      <c r="F490" s="60"/>
      <c r="K490" s="60"/>
      <c r="L490" s="60"/>
    </row>
    <row r="491" spans="6:12" x14ac:dyDescent="0.2">
      <c r="F491" s="60"/>
      <c r="K491" s="60"/>
      <c r="L491" s="60"/>
    </row>
    <row r="492" spans="6:12" x14ac:dyDescent="0.2">
      <c r="F492" s="60"/>
      <c r="K492" s="60"/>
      <c r="L492" s="60"/>
    </row>
    <row r="493" spans="6:12" x14ac:dyDescent="0.2">
      <c r="F493" s="60"/>
      <c r="K493" s="60"/>
      <c r="L493" s="60"/>
    </row>
    <row r="494" spans="6:12" x14ac:dyDescent="0.2">
      <c r="F494" s="60"/>
      <c r="K494" s="60"/>
      <c r="L494" s="60"/>
    </row>
    <row r="495" spans="6:12" x14ac:dyDescent="0.2">
      <c r="F495" s="60"/>
      <c r="K495" s="60"/>
      <c r="L495" s="60"/>
    </row>
    <row r="496" spans="6:12" x14ac:dyDescent="0.2">
      <c r="F496" s="60"/>
      <c r="K496" s="60"/>
      <c r="L496" s="60"/>
    </row>
    <row r="497" spans="6:12" x14ac:dyDescent="0.2">
      <c r="F497" s="60"/>
      <c r="K497" s="60"/>
      <c r="L497" s="60"/>
    </row>
    <row r="498" spans="6:12" x14ac:dyDescent="0.2">
      <c r="F498" s="60"/>
      <c r="K498" s="60"/>
      <c r="L498" s="60"/>
    </row>
    <row r="499" spans="6:12" x14ac:dyDescent="0.2">
      <c r="F499" s="60"/>
      <c r="K499" s="60"/>
      <c r="L499" s="60"/>
    </row>
    <row r="500" spans="6:12" x14ac:dyDescent="0.2">
      <c r="F500" s="60"/>
      <c r="K500" s="60"/>
      <c r="L500" s="60"/>
    </row>
    <row r="501" spans="6:12" x14ac:dyDescent="0.2">
      <c r="F501" s="60"/>
      <c r="K501" s="60"/>
      <c r="L501" s="60"/>
    </row>
    <row r="502" spans="6:12" x14ac:dyDescent="0.2">
      <c r="F502" s="60"/>
      <c r="K502" s="60"/>
      <c r="L502" s="60"/>
    </row>
    <row r="503" spans="6:12" x14ac:dyDescent="0.2">
      <c r="F503" s="60"/>
      <c r="K503" s="60"/>
      <c r="L503" s="60"/>
    </row>
    <row r="504" spans="6:12" x14ac:dyDescent="0.2">
      <c r="F504" s="60"/>
      <c r="K504" s="60"/>
      <c r="L504" s="60"/>
    </row>
    <row r="505" spans="6:12" x14ac:dyDescent="0.2">
      <c r="F505" s="60"/>
      <c r="K505" s="60"/>
      <c r="L505" s="60"/>
    </row>
    <row r="506" spans="6:12" x14ac:dyDescent="0.2">
      <c r="F506" s="60"/>
      <c r="K506" s="60"/>
      <c r="L506" s="60"/>
    </row>
    <row r="507" spans="6:12" x14ac:dyDescent="0.2">
      <c r="F507" s="60"/>
      <c r="K507" s="60"/>
      <c r="L507" s="60"/>
    </row>
    <row r="508" spans="6:12" x14ac:dyDescent="0.2">
      <c r="F508" s="60"/>
      <c r="K508" s="60"/>
      <c r="L508" s="60"/>
    </row>
    <row r="509" spans="6:12" x14ac:dyDescent="0.2">
      <c r="F509" s="60"/>
      <c r="K509" s="60"/>
      <c r="L509" s="60"/>
    </row>
    <row r="510" spans="6:12" x14ac:dyDescent="0.2">
      <c r="F510" s="60"/>
      <c r="K510" s="60"/>
      <c r="L510" s="60"/>
    </row>
    <row r="511" spans="6:12" x14ac:dyDescent="0.2">
      <c r="F511" s="60"/>
      <c r="K511" s="60"/>
      <c r="L511" s="60"/>
    </row>
    <row r="512" spans="6:12" x14ac:dyDescent="0.2">
      <c r="F512" s="60"/>
      <c r="K512" s="60"/>
      <c r="L512" s="60"/>
    </row>
    <row r="513" spans="6:12" x14ac:dyDescent="0.2">
      <c r="F513" s="60"/>
      <c r="K513" s="60"/>
      <c r="L513" s="60"/>
    </row>
    <row r="514" spans="6:12" x14ac:dyDescent="0.2">
      <c r="F514" s="60"/>
      <c r="K514" s="60"/>
      <c r="L514" s="60"/>
    </row>
    <row r="515" spans="6:12" x14ac:dyDescent="0.2">
      <c r="F515" s="60"/>
      <c r="K515" s="60"/>
      <c r="L515" s="60"/>
    </row>
    <row r="516" spans="6:12" x14ac:dyDescent="0.2">
      <c r="F516" s="60"/>
      <c r="K516" s="60"/>
      <c r="L516" s="60"/>
    </row>
    <row r="517" spans="6:12" x14ac:dyDescent="0.2">
      <c r="F517" s="60"/>
      <c r="K517" s="60"/>
      <c r="L517" s="60"/>
    </row>
    <row r="518" spans="6:12" x14ac:dyDescent="0.2">
      <c r="F518" s="60"/>
      <c r="K518" s="60"/>
      <c r="L518" s="60"/>
    </row>
    <row r="519" spans="6:12" x14ac:dyDescent="0.2">
      <c r="F519" s="60"/>
      <c r="K519" s="60"/>
      <c r="L519" s="60"/>
    </row>
    <row r="520" spans="6:12" x14ac:dyDescent="0.2">
      <c r="F520" s="60"/>
      <c r="K520" s="60"/>
      <c r="L520" s="60"/>
    </row>
    <row r="521" spans="6:12" x14ac:dyDescent="0.2">
      <c r="F521" s="60"/>
      <c r="K521" s="60"/>
      <c r="L521" s="60"/>
    </row>
    <row r="522" spans="6:12" x14ac:dyDescent="0.2">
      <c r="F522" s="60"/>
      <c r="K522" s="60"/>
      <c r="L522" s="60"/>
    </row>
    <row r="523" spans="6:12" x14ac:dyDescent="0.2">
      <c r="F523" s="60"/>
      <c r="K523" s="60"/>
      <c r="L523" s="60"/>
    </row>
    <row r="524" spans="6:12" x14ac:dyDescent="0.2">
      <c r="F524" s="60"/>
      <c r="K524" s="60"/>
      <c r="L524" s="60"/>
    </row>
    <row r="525" spans="6:12" x14ac:dyDescent="0.2">
      <c r="F525" s="60"/>
      <c r="K525" s="60"/>
      <c r="L525" s="60"/>
    </row>
    <row r="526" spans="6:12" x14ac:dyDescent="0.2">
      <c r="F526" s="60"/>
      <c r="K526" s="60"/>
      <c r="L526" s="60"/>
    </row>
    <row r="527" spans="6:12" x14ac:dyDescent="0.2">
      <c r="F527" s="60"/>
      <c r="K527" s="60"/>
      <c r="L527" s="60"/>
    </row>
    <row r="528" spans="6:12" x14ac:dyDescent="0.2">
      <c r="F528" s="60"/>
      <c r="K528" s="60"/>
      <c r="L528" s="60"/>
    </row>
    <row r="529" spans="6:12" x14ac:dyDescent="0.2">
      <c r="F529" s="60"/>
      <c r="K529" s="60"/>
      <c r="L529" s="60"/>
    </row>
    <row r="530" spans="6:12" x14ac:dyDescent="0.2">
      <c r="F530" s="60"/>
      <c r="K530" s="60"/>
      <c r="L530" s="60"/>
    </row>
    <row r="531" spans="6:12" x14ac:dyDescent="0.2">
      <c r="F531" s="60"/>
      <c r="K531" s="60"/>
      <c r="L531" s="60"/>
    </row>
    <row r="532" spans="6:12" x14ac:dyDescent="0.2">
      <c r="F532" s="60"/>
      <c r="K532" s="60"/>
      <c r="L532" s="60"/>
    </row>
    <row r="533" spans="6:12" x14ac:dyDescent="0.2">
      <c r="F533" s="60"/>
      <c r="K533" s="60"/>
      <c r="L533" s="60"/>
    </row>
    <row r="534" spans="6:12" x14ac:dyDescent="0.2">
      <c r="F534" s="60"/>
      <c r="K534" s="60"/>
      <c r="L534" s="60"/>
    </row>
    <row r="535" spans="6:12" x14ac:dyDescent="0.2">
      <c r="F535" s="60"/>
      <c r="K535" s="60"/>
      <c r="L535" s="60"/>
    </row>
    <row r="536" spans="6:12" x14ac:dyDescent="0.2">
      <c r="F536" s="60"/>
      <c r="K536" s="60"/>
      <c r="L536" s="60"/>
    </row>
    <row r="537" spans="6:12" x14ac:dyDescent="0.2">
      <c r="F537" s="60"/>
      <c r="K537" s="60"/>
      <c r="L537" s="60"/>
    </row>
    <row r="538" spans="6:12" x14ac:dyDescent="0.2">
      <c r="F538" s="60"/>
      <c r="K538" s="60"/>
      <c r="L538" s="60"/>
    </row>
    <row r="539" spans="6:12" x14ac:dyDescent="0.2">
      <c r="F539" s="60"/>
      <c r="K539" s="60"/>
      <c r="L539" s="60"/>
    </row>
    <row r="540" spans="6:12" x14ac:dyDescent="0.2">
      <c r="F540" s="60"/>
      <c r="K540" s="60"/>
      <c r="L540" s="60"/>
    </row>
    <row r="541" spans="6:12" x14ac:dyDescent="0.2">
      <c r="F541" s="60"/>
      <c r="K541" s="60"/>
      <c r="L541" s="60"/>
    </row>
    <row r="542" spans="6:12" x14ac:dyDescent="0.2">
      <c r="F542" s="60"/>
      <c r="K542" s="60"/>
      <c r="L542" s="60"/>
    </row>
    <row r="543" spans="6:12" x14ac:dyDescent="0.2">
      <c r="F543" s="60"/>
      <c r="K543" s="60"/>
      <c r="L543" s="60"/>
    </row>
    <row r="544" spans="6:12" x14ac:dyDescent="0.2">
      <c r="F544" s="60"/>
      <c r="K544" s="60"/>
      <c r="L544" s="60"/>
    </row>
    <row r="545" spans="6:12" x14ac:dyDescent="0.2">
      <c r="F545" s="60"/>
      <c r="K545" s="60"/>
      <c r="L545" s="60"/>
    </row>
    <row r="546" spans="6:12" x14ac:dyDescent="0.2">
      <c r="F546" s="60"/>
      <c r="K546" s="60"/>
      <c r="L546" s="60"/>
    </row>
    <row r="547" spans="6:12" x14ac:dyDescent="0.2">
      <c r="F547" s="60"/>
      <c r="K547" s="60"/>
      <c r="L547" s="60"/>
    </row>
    <row r="548" spans="6:12" x14ac:dyDescent="0.2">
      <c r="F548" s="60"/>
      <c r="K548" s="60"/>
      <c r="L548" s="60"/>
    </row>
    <row r="549" spans="6:12" x14ac:dyDescent="0.2">
      <c r="F549" s="60"/>
      <c r="K549" s="60"/>
      <c r="L549" s="60"/>
    </row>
    <row r="550" spans="6:12" x14ac:dyDescent="0.2">
      <c r="F550" s="60"/>
      <c r="K550" s="60"/>
      <c r="L550" s="60"/>
    </row>
    <row r="551" spans="6:12" x14ac:dyDescent="0.2">
      <c r="F551" s="60"/>
      <c r="K551" s="60"/>
      <c r="L551" s="60"/>
    </row>
    <row r="552" spans="6:12" x14ac:dyDescent="0.2">
      <c r="F552" s="60"/>
      <c r="K552" s="60"/>
      <c r="L552" s="60"/>
    </row>
    <row r="553" spans="6:12" x14ac:dyDescent="0.2">
      <c r="F553" s="60"/>
      <c r="K553" s="60"/>
      <c r="L553" s="60"/>
    </row>
    <row r="554" spans="6:12" x14ac:dyDescent="0.2">
      <c r="F554" s="60"/>
      <c r="K554" s="60"/>
      <c r="L554" s="60"/>
    </row>
    <row r="555" spans="6:12" x14ac:dyDescent="0.2">
      <c r="F555" s="60"/>
      <c r="K555" s="60"/>
      <c r="L555" s="60"/>
    </row>
    <row r="556" spans="6:12" x14ac:dyDescent="0.2">
      <c r="F556" s="60"/>
      <c r="K556" s="60"/>
      <c r="L556" s="60"/>
    </row>
    <row r="557" spans="6:12" x14ac:dyDescent="0.2">
      <c r="F557" s="60"/>
      <c r="K557" s="60"/>
      <c r="L557" s="60"/>
    </row>
    <row r="558" spans="6:12" x14ac:dyDescent="0.2">
      <c r="F558" s="60"/>
      <c r="K558" s="60"/>
      <c r="L558" s="60"/>
    </row>
    <row r="559" spans="6:12" x14ac:dyDescent="0.2">
      <c r="F559" s="60"/>
      <c r="K559" s="60"/>
      <c r="L559" s="60"/>
    </row>
    <row r="560" spans="6:12" x14ac:dyDescent="0.2">
      <c r="F560" s="60"/>
      <c r="K560" s="60"/>
      <c r="L560" s="60"/>
    </row>
    <row r="561" spans="6:12" x14ac:dyDescent="0.2">
      <c r="F561" s="60"/>
      <c r="K561" s="60"/>
      <c r="L561" s="60"/>
    </row>
    <row r="562" spans="6:12" x14ac:dyDescent="0.2">
      <c r="F562" s="60"/>
      <c r="K562" s="60"/>
      <c r="L562" s="60"/>
    </row>
    <row r="563" spans="6:12" x14ac:dyDescent="0.2">
      <c r="F563" s="60"/>
      <c r="K563" s="60"/>
      <c r="L563" s="60"/>
    </row>
    <row r="564" spans="6:12" x14ac:dyDescent="0.2">
      <c r="F564" s="60"/>
      <c r="K564" s="60"/>
      <c r="L564" s="60"/>
    </row>
    <row r="565" spans="6:12" x14ac:dyDescent="0.2">
      <c r="F565" s="60"/>
      <c r="K565" s="60"/>
      <c r="L565" s="60"/>
    </row>
    <row r="566" spans="6:12" x14ac:dyDescent="0.2">
      <c r="F566" s="60"/>
      <c r="K566" s="60"/>
      <c r="L566" s="60"/>
    </row>
    <row r="567" spans="6:12" x14ac:dyDescent="0.2">
      <c r="F567" s="60"/>
      <c r="K567" s="60"/>
      <c r="L567" s="60"/>
    </row>
    <row r="568" spans="6:12" x14ac:dyDescent="0.2">
      <c r="F568" s="60"/>
      <c r="K568" s="60"/>
      <c r="L568" s="60"/>
    </row>
    <row r="569" spans="6:12" x14ac:dyDescent="0.2">
      <c r="F569" s="60"/>
      <c r="K569" s="60"/>
      <c r="L569" s="60"/>
    </row>
    <row r="570" spans="6:12" x14ac:dyDescent="0.2">
      <c r="F570" s="60"/>
      <c r="K570" s="60"/>
      <c r="L570" s="60"/>
    </row>
    <row r="571" spans="6:12" x14ac:dyDescent="0.2">
      <c r="F571" s="60"/>
      <c r="K571" s="60"/>
      <c r="L571" s="60"/>
    </row>
    <row r="572" spans="6:12" x14ac:dyDescent="0.2">
      <c r="F572" s="60"/>
      <c r="K572" s="60"/>
      <c r="L572" s="60"/>
    </row>
    <row r="573" spans="6:12" x14ac:dyDescent="0.2">
      <c r="F573" s="60"/>
      <c r="K573" s="60"/>
      <c r="L573" s="60"/>
    </row>
    <row r="574" spans="6:12" x14ac:dyDescent="0.2">
      <c r="F574" s="60"/>
      <c r="K574" s="60"/>
      <c r="L574" s="60"/>
    </row>
    <row r="575" spans="6:12" x14ac:dyDescent="0.2">
      <c r="F575" s="60"/>
      <c r="K575" s="60"/>
      <c r="L575" s="60"/>
    </row>
    <row r="576" spans="6:12" x14ac:dyDescent="0.2">
      <c r="F576" s="60"/>
      <c r="K576" s="60"/>
      <c r="L576" s="60"/>
    </row>
    <row r="577" spans="6:12" x14ac:dyDescent="0.2">
      <c r="F577" s="60"/>
      <c r="K577" s="60"/>
      <c r="L577" s="60"/>
    </row>
    <row r="578" spans="6:12" x14ac:dyDescent="0.2">
      <c r="F578" s="60"/>
      <c r="K578" s="60"/>
      <c r="L578" s="60"/>
    </row>
    <row r="579" spans="6:12" x14ac:dyDescent="0.2">
      <c r="F579" s="60"/>
      <c r="K579" s="60"/>
      <c r="L579" s="60"/>
    </row>
    <row r="580" spans="6:12" x14ac:dyDescent="0.2">
      <c r="F580" s="60"/>
      <c r="K580" s="60"/>
      <c r="L580" s="60"/>
    </row>
    <row r="581" spans="6:12" x14ac:dyDescent="0.2">
      <c r="F581" s="60"/>
      <c r="K581" s="60"/>
      <c r="L581" s="60"/>
    </row>
    <row r="582" spans="6:12" x14ac:dyDescent="0.2">
      <c r="F582" s="60"/>
      <c r="K582" s="60"/>
      <c r="L582" s="60"/>
    </row>
    <row r="583" spans="6:12" x14ac:dyDescent="0.2">
      <c r="F583" s="60"/>
      <c r="K583" s="60"/>
      <c r="L583" s="60"/>
    </row>
    <row r="584" spans="6:12" x14ac:dyDescent="0.2">
      <c r="F584" s="60"/>
      <c r="K584" s="60"/>
      <c r="L584" s="60"/>
    </row>
    <row r="585" spans="6:12" x14ac:dyDescent="0.2">
      <c r="F585" s="60"/>
      <c r="K585" s="60"/>
      <c r="L585" s="60"/>
    </row>
    <row r="586" spans="6:12" x14ac:dyDescent="0.2">
      <c r="F586" s="60"/>
      <c r="K586" s="60"/>
      <c r="L586" s="60"/>
    </row>
    <row r="587" spans="6:12" x14ac:dyDescent="0.2">
      <c r="F587" s="60"/>
      <c r="K587" s="60"/>
      <c r="L587" s="60"/>
    </row>
    <row r="588" spans="6:12" x14ac:dyDescent="0.2">
      <c r="F588" s="60"/>
      <c r="K588" s="60"/>
      <c r="L588" s="60"/>
    </row>
    <row r="589" spans="6:12" x14ac:dyDescent="0.2">
      <c r="F589" s="60"/>
      <c r="K589" s="60"/>
      <c r="L589" s="60"/>
    </row>
    <row r="590" spans="6:12" x14ac:dyDescent="0.2">
      <c r="F590" s="60"/>
      <c r="K590" s="60"/>
      <c r="L590" s="60"/>
    </row>
    <row r="591" spans="6:12" x14ac:dyDescent="0.2">
      <c r="F591" s="60"/>
      <c r="K591" s="60"/>
      <c r="L591" s="60"/>
    </row>
    <row r="592" spans="6:12" x14ac:dyDescent="0.2">
      <c r="F592" s="60"/>
      <c r="K592" s="60"/>
      <c r="L592" s="60"/>
    </row>
    <row r="593" spans="6:12" x14ac:dyDescent="0.2">
      <c r="F593" s="60"/>
      <c r="K593" s="60"/>
      <c r="L593" s="60"/>
    </row>
    <row r="594" spans="6:12" x14ac:dyDescent="0.2">
      <c r="F594" s="60"/>
      <c r="K594" s="60"/>
      <c r="L594" s="60"/>
    </row>
    <row r="595" spans="6:12" x14ac:dyDescent="0.2">
      <c r="F595" s="60"/>
      <c r="K595" s="60"/>
      <c r="L595" s="60"/>
    </row>
    <row r="596" spans="6:12" x14ac:dyDescent="0.2">
      <c r="F596" s="60"/>
      <c r="K596" s="60"/>
      <c r="L596" s="60"/>
    </row>
    <row r="597" spans="6:12" x14ac:dyDescent="0.2">
      <c r="F597" s="60"/>
      <c r="K597" s="60"/>
      <c r="L597" s="60"/>
    </row>
    <row r="598" spans="6:12" x14ac:dyDescent="0.2">
      <c r="F598" s="60"/>
      <c r="K598" s="60"/>
      <c r="L598" s="60"/>
    </row>
    <row r="599" spans="6:12" x14ac:dyDescent="0.2">
      <c r="F599" s="60"/>
      <c r="K599" s="60"/>
      <c r="L599" s="60"/>
    </row>
    <row r="600" spans="6:12" x14ac:dyDescent="0.2">
      <c r="F600" s="60"/>
      <c r="K600" s="60"/>
      <c r="L600" s="60"/>
    </row>
    <row r="601" spans="6:12" x14ac:dyDescent="0.2">
      <c r="F601" s="60"/>
      <c r="K601" s="60"/>
      <c r="L601" s="60"/>
    </row>
    <row r="602" spans="6:12" x14ac:dyDescent="0.2">
      <c r="F602" s="60"/>
      <c r="K602" s="60"/>
      <c r="L602" s="60"/>
    </row>
    <row r="603" spans="6:12" x14ac:dyDescent="0.2">
      <c r="F603" s="60"/>
      <c r="K603" s="60"/>
      <c r="L603" s="60"/>
    </row>
    <row r="604" spans="6:12" x14ac:dyDescent="0.2">
      <c r="F604" s="60"/>
      <c r="K604" s="60"/>
      <c r="L604" s="60"/>
    </row>
    <row r="605" spans="6:12" x14ac:dyDescent="0.2">
      <c r="F605" s="60"/>
      <c r="K605" s="60"/>
      <c r="L605" s="60"/>
    </row>
    <row r="606" spans="6:12" x14ac:dyDescent="0.2">
      <c r="F606" s="60"/>
      <c r="K606" s="60"/>
      <c r="L606" s="60"/>
    </row>
    <row r="607" spans="6:12" x14ac:dyDescent="0.2">
      <c r="F607" s="60"/>
      <c r="K607" s="60"/>
      <c r="L607" s="60"/>
    </row>
    <row r="608" spans="6:12" x14ac:dyDescent="0.2">
      <c r="F608" s="60"/>
      <c r="K608" s="60"/>
      <c r="L608" s="60"/>
    </row>
    <row r="609" spans="6:12" x14ac:dyDescent="0.2">
      <c r="F609" s="60"/>
      <c r="K609" s="60"/>
      <c r="L609" s="60"/>
    </row>
    <row r="610" spans="6:12" x14ac:dyDescent="0.2">
      <c r="F610" s="60"/>
      <c r="K610" s="60"/>
      <c r="L610" s="60"/>
    </row>
    <row r="611" spans="6:12" x14ac:dyDescent="0.2">
      <c r="F611" s="60"/>
      <c r="K611" s="60"/>
      <c r="L611" s="60"/>
    </row>
    <row r="612" spans="6:12" x14ac:dyDescent="0.2">
      <c r="F612" s="60"/>
      <c r="K612" s="60"/>
      <c r="L612" s="60"/>
    </row>
    <row r="613" spans="6:12" x14ac:dyDescent="0.2">
      <c r="F613" s="60"/>
      <c r="K613" s="60"/>
      <c r="L613" s="60"/>
    </row>
    <row r="614" spans="6:12" x14ac:dyDescent="0.2">
      <c r="F614" s="60"/>
      <c r="K614" s="60"/>
      <c r="L614" s="60"/>
    </row>
    <row r="615" spans="6:12" x14ac:dyDescent="0.2">
      <c r="F615" s="60"/>
      <c r="K615" s="60"/>
      <c r="L615" s="60"/>
    </row>
    <row r="616" spans="6:12" x14ac:dyDescent="0.2">
      <c r="F616" s="60"/>
      <c r="K616" s="60"/>
      <c r="L616" s="60"/>
    </row>
    <row r="617" spans="6:12" x14ac:dyDescent="0.2">
      <c r="F617" s="60"/>
      <c r="K617" s="60"/>
      <c r="L617" s="60"/>
    </row>
    <row r="618" spans="6:12" x14ac:dyDescent="0.2">
      <c r="F618" s="60"/>
      <c r="K618" s="60"/>
      <c r="L618" s="60"/>
    </row>
    <row r="619" spans="6:12" x14ac:dyDescent="0.2">
      <c r="F619" s="60"/>
      <c r="K619" s="60"/>
      <c r="L619" s="60"/>
    </row>
    <row r="620" spans="6:12" x14ac:dyDescent="0.2">
      <c r="F620" s="60"/>
      <c r="K620" s="60"/>
      <c r="L620" s="60"/>
    </row>
    <row r="621" spans="6:12" x14ac:dyDescent="0.2">
      <c r="F621" s="60"/>
      <c r="K621" s="60"/>
      <c r="L621" s="60"/>
    </row>
    <row r="622" spans="6:12" x14ac:dyDescent="0.2">
      <c r="F622" s="60"/>
      <c r="K622" s="60"/>
      <c r="L622" s="60"/>
    </row>
    <row r="623" spans="6:12" x14ac:dyDescent="0.2">
      <c r="F623" s="60"/>
      <c r="K623" s="60"/>
      <c r="L623" s="60"/>
    </row>
    <row r="624" spans="6:12" x14ac:dyDescent="0.2">
      <c r="F624" s="60"/>
      <c r="K624" s="60"/>
      <c r="L624" s="60"/>
    </row>
    <row r="625" spans="6:12" x14ac:dyDescent="0.2">
      <c r="F625" s="60"/>
      <c r="K625" s="60"/>
      <c r="L625" s="60"/>
    </row>
    <row r="626" spans="6:12" x14ac:dyDescent="0.2">
      <c r="F626" s="60"/>
      <c r="K626" s="60"/>
      <c r="L626" s="60"/>
    </row>
    <row r="627" spans="6:12" x14ac:dyDescent="0.2">
      <c r="F627" s="60"/>
      <c r="K627" s="60"/>
      <c r="L627" s="60"/>
    </row>
    <row r="628" spans="6:12" x14ac:dyDescent="0.2">
      <c r="F628" s="60"/>
      <c r="K628" s="60"/>
      <c r="L628" s="60"/>
    </row>
    <row r="629" spans="6:12" x14ac:dyDescent="0.2">
      <c r="F629" s="60"/>
      <c r="K629" s="60"/>
      <c r="L629" s="60"/>
    </row>
    <row r="630" spans="6:12" x14ac:dyDescent="0.2">
      <c r="F630" s="60"/>
      <c r="K630" s="60"/>
      <c r="L630" s="60"/>
    </row>
    <row r="631" spans="6:12" x14ac:dyDescent="0.2">
      <c r="F631" s="60"/>
      <c r="K631" s="60"/>
      <c r="L631" s="60"/>
    </row>
    <row r="632" spans="6:12" x14ac:dyDescent="0.2">
      <c r="F632" s="60"/>
      <c r="K632" s="60"/>
      <c r="L632" s="60"/>
    </row>
    <row r="633" spans="6:12" x14ac:dyDescent="0.2">
      <c r="F633" s="60"/>
      <c r="K633" s="60"/>
      <c r="L633" s="60"/>
    </row>
    <row r="634" spans="6:12" x14ac:dyDescent="0.2">
      <c r="F634" s="60"/>
      <c r="K634" s="60"/>
      <c r="L634" s="60"/>
    </row>
    <row r="635" spans="6:12" x14ac:dyDescent="0.2">
      <c r="F635" s="60"/>
      <c r="K635" s="60"/>
      <c r="L635" s="60"/>
    </row>
    <row r="636" spans="6:12" x14ac:dyDescent="0.2">
      <c r="F636" s="60"/>
      <c r="K636" s="60"/>
      <c r="L636" s="60"/>
    </row>
    <row r="637" spans="6:12" x14ac:dyDescent="0.2">
      <c r="F637" s="60"/>
      <c r="K637" s="60"/>
      <c r="L637" s="60"/>
    </row>
    <row r="638" spans="6:12" x14ac:dyDescent="0.2">
      <c r="F638" s="60"/>
      <c r="K638" s="60"/>
      <c r="L638" s="60"/>
    </row>
    <row r="639" spans="6:12" x14ac:dyDescent="0.2">
      <c r="F639" s="60"/>
      <c r="K639" s="60"/>
      <c r="L639" s="60"/>
    </row>
    <row r="640" spans="6:12" x14ac:dyDescent="0.2">
      <c r="F640" s="60"/>
      <c r="K640" s="60"/>
      <c r="L640" s="60"/>
    </row>
    <row r="641" spans="6:12" x14ac:dyDescent="0.2">
      <c r="F641" s="60"/>
      <c r="K641" s="60"/>
      <c r="L641" s="60"/>
    </row>
    <row r="642" spans="6:12" x14ac:dyDescent="0.2">
      <c r="F642" s="60"/>
      <c r="K642" s="60"/>
      <c r="L642" s="60"/>
    </row>
    <row r="643" spans="6:12" x14ac:dyDescent="0.2">
      <c r="F643" s="60"/>
      <c r="K643" s="60"/>
      <c r="L643" s="60"/>
    </row>
    <row r="644" spans="6:12" x14ac:dyDescent="0.2">
      <c r="F644" s="60"/>
      <c r="K644" s="60"/>
      <c r="L644" s="60"/>
    </row>
    <row r="645" spans="6:12" x14ac:dyDescent="0.2">
      <c r="F645" s="60"/>
      <c r="K645" s="60"/>
      <c r="L645" s="60"/>
    </row>
    <row r="646" spans="6:12" x14ac:dyDescent="0.2">
      <c r="F646" s="60"/>
      <c r="K646" s="60"/>
      <c r="L646" s="60"/>
    </row>
    <row r="647" spans="6:12" x14ac:dyDescent="0.2">
      <c r="F647" s="60"/>
      <c r="K647" s="60"/>
      <c r="L647" s="60"/>
    </row>
    <row r="648" spans="6:12" x14ac:dyDescent="0.2">
      <c r="F648" s="60"/>
      <c r="K648" s="60"/>
      <c r="L648" s="60"/>
    </row>
    <row r="649" spans="6:12" x14ac:dyDescent="0.2">
      <c r="F649" s="60"/>
      <c r="K649" s="60"/>
      <c r="L649" s="60"/>
    </row>
    <row r="650" spans="6:12" x14ac:dyDescent="0.2">
      <c r="F650" s="60"/>
      <c r="K650" s="60"/>
      <c r="L650" s="60"/>
    </row>
    <row r="651" spans="6:12" x14ac:dyDescent="0.2">
      <c r="F651" s="60"/>
      <c r="K651" s="60"/>
      <c r="L651" s="60"/>
    </row>
    <row r="652" spans="6:12" x14ac:dyDescent="0.2">
      <c r="F652" s="60"/>
      <c r="K652" s="60"/>
      <c r="L652" s="60"/>
    </row>
    <row r="653" spans="6:12" x14ac:dyDescent="0.2">
      <c r="F653" s="60"/>
      <c r="K653" s="60"/>
      <c r="L653" s="60"/>
    </row>
    <row r="654" spans="6:12" x14ac:dyDescent="0.2">
      <c r="F654" s="60"/>
      <c r="K654" s="60"/>
      <c r="L654" s="60"/>
    </row>
    <row r="655" spans="6:12" x14ac:dyDescent="0.2">
      <c r="F655" s="60"/>
      <c r="K655" s="60"/>
      <c r="L655" s="60"/>
    </row>
    <row r="656" spans="6:12" x14ac:dyDescent="0.2">
      <c r="F656" s="60"/>
      <c r="K656" s="60"/>
      <c r="L656" s="60"/>
    </row>
    <row r="657" spans="6:12" x14ac:dyDescent="0.2">
      <c r="F657" s="60"/>
      <c r="K657" s="60"/>
      <c r="L657" s="60"/>
    </row>
    <row r="658" spans="6:12" x14ac:dyDescent="0.2">
      <c r="F658" s="60"/>
      <c r="K658" s="60"/>
      <c r="L658" s="60"/>
    </row>
    <row r="659" spans="6:12" x14ac:dyDescent="0.2">
      <c r="F659" s="60"/>
      <c r="K659" s="60"/>
      <c r="L659" s="60"/>
    </row>
    <row r="660" spans="6:12" x14ac:dyDescent="0.2">
      <c r="F660" s="60"/>
      <c r="K660" s="60"/>
      <c r="L660" s="60"/>
    </row>
    <row r="661" spans="6:12" x14ac:dyDescent="0.2">
      <c r="F661" s="60"/>
      <c r="K661" s="60"/>
      <c r="L661" s="60"/>
    </row>
    <row r="662" spans="6:12" x14ac:dyDescent="0.2">
      <c r="F662" s="60"/>
      <c r="K662" s="60"/>
      <c r="L662" s="60"/>
    </row>
    <row r="663" spans="6:12" x14ac:dyDescent="0.2">
      <c r="F663" s="60"/>
      <c r="K663" s="60"/>
      <c r="L663" s="60"/>
    </row>
    <row r="664" spans="6:12" x14ac:dyDescent="0.2">
      <c r="F664" s="60"/>
      <c r="K664" s="60"/>
      <c r="L664" s="60"/>
    </row>
    <row r="665" spans="6:12" x14ac:dyDescent="0.2">
      <c r="F665" s="60"/>
      <c r="K665" s="60"/>
      <c r="L665" s="60"/>
    </row>
    <row r="666" spans="6:12" x14ac:dyDescent="0.2">
      <c r="F666" s="60"/>
      <c r="K666" s="60"/>
      <c r="L666" s="60"/>
    </row>
    <row r="667" spans="6:12" x14ac:dyDescent="0.2">
      <c r="F667" s="60"/>
      <c r="K667" s="60"/>
      <c r="L667" s="60"/>
    </row>
    <row r="668" spans="6:12" x14ac:dyDescent="0.2">
      <c r="F668" s="60"/>
      <c r="K668" s="60"/>
      <c r="L668" s="60"/>
    </row>
    <row r="669" spans="6:12" x14ac:dyDescent="0.2">
      <c r="F669" s="60"/>
      <c r="K669" s="60"/>
      <c r="L669" s="60"/>
    </row>
    <row r="670" spans="6:12" x14ac:dyDescent="0.2">
      <c r="F670" s="60"/>
      <c r="K670" s="60"/>
      <c r="L670" s="60"/>
    </row>
    <row r="671" spans="6:12" x14ac:dyDescent="0.2">
      <c r="F671" s="60"/>
      <c r="K671" s="60"/>
      <c r="L671" s="60"/>
    </row>
    <row r="672" spans="6:12" x14ac:dyDescent="0.2">
      <c r="F672" s="60"/>
      <c r="K672" s="60"/>
      <c r="L672" s="60"/>
    </row>
    <row r="673" spans="6:12" x14ac:dyDescent="0.2">
      <c r="F673" s="60"/>
      <c r="K673" s="60"/>
      <c r="L673" s="60"/>
    </row>
    <row r="674" spans="6:12" x14ac:dyDescent="0.2">
      <c r="F674" s="60"/>
      <c r="K674" s="60"/>
      <c r="L674" s="60"/>
    </row>
    <row r="675" spans="6:12" x14ac:dyDescent="0.2">
      <c r="F675" s="60"/>
      <c r="K675" s="60"/>
      <c r="L675" s="60"/>
    </row>
    <row r="676" spans="6:12" x14ac:dyDescent="0.2">
      <c r="F676" s="60"/>
      <c r="K676" s="60"/>
      <c r="L676" s="60"/>
    </row>
    <row r="677" spans="6:12" x14ac:dyDescent="0.2">
      <c r="F677" s="60"/>
      <c r="K677" s="60"/>
      <c r="L677" s="60"/>
    </row>
    <row r="678" spans="6:12" x14ac:dyDescent="0.2">
      <c r="F678" s="60"/>
      <c r="K678" s="60"/>
      <c r="L678" s="60"/>
    </row>
    <row r="679" spans="6:12" x14ac:dyDescent="0.2">
      <c r="F679" s="60"/>
      <c r="K679" s="60"/>
      <c r="L679" s="60"/>
    </row>
    <row r="680" spans="6:12" x14ac:dyDescent="0.2">
      <c r="F680" s="60"/>
      <c r="K680" s="60"/>
      <c r="L680" s="60"/>
    </row>
    <row r="681" spans="6:12" x14ac:dyDescent="0.2">
      <c r="F681" s="60"/>
      <c r="K681" s="60"/>
      <c r="L681" s="60"/>
    </row>
    <row r="682" spans="6:12" x14ac:dyDescent="0.2">
      <c r="F682" s="60"/>
      <c r="K682" s="60"/>
      <c r="L682" s="60"/>
    </row>
    <row r="683" spans="6:12" x14ac:dyDescent="0.2">
      <c r="F683" s="60"/>
      <c r="K683" s="60"/>
      <c r="L683" s="60"/>
    </row>
    <row r="684" spans="6:12" x14ac:dyDescent="0.2">
      <c r="F684" s="60"/>
      <c r="K684" s="60"/>
      <c r="L684" s="60"/>
    </row>
    <row r="685" spans="6:12" x14ac:dyDescent="0.2">
      <c r="F685" s="60"/>
      <c r="K685" s="60"/>
      <c r="L685" s="60"/>
    </row>
    <row r="686" spans="6:12" x14ac:dyDescent="0.2">
      <c r="F686" s="60"/>
      <c r="K686" s="60"/>
      <c r="L686" s="60"/>
    </row>
    <row r="687" spans="6:12" x14ac:dyDescent="0.2">
      <c r="F687" s="60"/>
      <c r="K687" s="60"/>
      <c r="L687" s="60"/>
    </row>
    <row r="688" spans="6:12" x14ac:dyDescent="0.2">
      <c r="F688" s="60"/>
      <c r="K688" s="60"/>
      <c r="L688" s="60"/>
    </row>
    <row r="689" spans="6:12" x14ac:dyDescent="0.2">
      <c r="F689" s="60"/>
      <c r="K689" s="60"/>
      <c r="L689" s="60"/>
    </row>
    <row r="690" spans="6:12" x14ac:dyDescent="0.2">
      <c r="F690" s="60"/>
      <c r="K690" s="60"/>
      <c r="L690" s="60"/>
    </row>
    <row r="691" spans="6:12" x14ac:dyDescent="0.2">
      <c r="F691" s="60"/>
      <c r="K691" s="60"/>
      <c r="L691" s="60"/>
    </row>
    <row r="692" spans="6:12" x14ac:dyDescent="0.2">
      <c r="F692" s="60"/>
      <c r="K692" s="60"/>
      <c r="L692" s="60"/>
    </row>
    <row r="693" spans="6:12" x14ac:dyDescent="0.2">
      <c r="F693" s="60"/>
      <c r="K693" s="60"/>
      <c r="L693" s="60"/>
    </row>
    <row r="694" spans="6:12" x14ac:dyDescent="0.2">
      <c r="F694" s="60"/>
      <c r="K694" s="60"/>
      <c r="L694" s="60"/>
    </row>
    <row r="695" spans="6:12" x14ac:dyDescent="0.2">
      <c r="F695" s="60"/>
      <c r="K695" s="60"/>
      <c r="L695" s="60"/>
    </row>
    <row r="696" spans="6:12" x14ac:dyDescent="0.2">
      <c r="F696" s="60"/>
      <c r="K696" s="60"/>
      <c r="L696" s="60"/>
    </row>
    <row r="697" spans="6:12" x14ac:dyDescent="0.2">
      <c r="F697" s="60"/>
      <c r="K697" s="60"/>
      <c r="L697" s="60"/>
    </row>
    <row r="698" spans="6:12" x14ac:dyDescent="0.2">
      <c r="F698" s="60"/>
      <c r="K698" s="60"/>
      <c r="L698" s="60"/>
    </row>
    <row r="699" spans="6:12" x14ac:dyDescent="0.2">
      <c r="F699" s="60"/>
      <c r="K699" s="60"/>
      <c r="L699" s="60"/>
    </row>
    <row r="700" spans="6:12" x14ac:dyDescent="0.2">
      <c r="F700" s="60"/>
      <c r="K700" s="60"/>
      <c r="L700" s="60"/>
    </row>
    <row r="701" spans="6:12" x14ac:dyDescent="0.2">
      <c r="F701" s="60"/>
      <c r="K701" s="60"/>
      <c r="L701" s="60"/>
    </row>
    <row r="702" spans="6:12" x14ac:dyDescent="0.2">
      <c r="F702" s="60"/>
      <c r="K702" s="60"/>
      <c r="L702" s="60"/>
    </row>
    <row r="703" spans="6:12" x14ac:dyDescent="0.2">
      <c r="F703" s="60"/>
      <c r="K703" s="60"/>
      <c r="L703" s="60"/>
    </row>
    <row r="704" spans="6:12" x14ac:dyDescent="0.2">
      <c r="F704" s="60"/>
      <c r="K704" s="60"/>
      <c r="L704" s="60"/>
    </row>
    <row r="705" spans="6:12" x14ac:dyDescent="0.2">
      <c r="F705" s="60"/>
      <c r="K705" s="60"/>
      <c r="L705" s="60"/>
    </row>
    <row r="706" spans="6:12" x14ac:dyDescent="0.2">
      <c r="F706" s="60"/>
      <c r="K706" s="60"/>
      <c r="L706" s="60"/>
    </row>
    <row r="707" spans="6:12" x14ac:dyDescent="0.2">
      <c r="F707" s="60"/>
      <c r="K707" s="60"/>
      <c r="L707" s="60"/>
    </row>
    <row r="708" spans="6:12" x14ac:dyDescent="0.2">
      <c r="F708" s="60"/>
      <c r="K708" s="60"/>
      <c r="L708" s="60"/>
    </row>
    <row r="709" spans="6:12" x14ac:dyDescent="0.2">
      <c r="F709" s="60"/>
      <c r="K709" s="60"/>
      <c r="L709" s="60"/>
    </row>
    <row r="710" spans="6:12" x14ac:dyDescent="0.2">
      <c r="F710" s="60"/>
      <c r="K710" s="60"/>
      <c r="L710" s="60"/>
    </row>
    <row r="711" spans="6:12" x14ac:dyDescent="0.2">
      <c r="F711" s="60"/>
      <c r="K711" s="60"/>
      <c r="L711" s="60"/>
    </row>
    <row r="712" spans="6:12" x14ac:dyDescent="0.2">
      <c r="F712" s="60"/>
      <c r="K712" s="60"/>
      <c r="L712" s="60"/>
    </row>
    <row r="713" spans="6:12" x14ac:dyDescent="0.2">
      <c r="F713" s="60"/>
      <c r="K713" s="60"/>
      <c r="L713" s="60"/>
    </row>
    <row r="714" spans="6:12" x14ac:dyDescent="0.2">
      <c r="F714" s="60"/>
      <c r="K714" s="60"/>
      <c r="L714" s="60"/>
    </row>
    <row r="715" spans="6:12" x14ac:dyDescent="0.2">
      <c r="F715" s="60"/>
      <c r="K715" s="60"/>
      <c r="L715" s="60"/>
    </row>
    <row r="716" spans="6:12" x14ac:dyDescent="0.2">
      <c r="F716" s="60"/>
      <c r="K716" s="60"/>
      <c r="L716" s="60"/>
    </row>
    <row r="717" spans="6:12" x14ac:dyDescent="0.2">
      <c r="F717" s="60"/>
      <c r="K717" s="60"/>
      <c r="L717" s="60"/>
    </row>
    <row r="718" spans="6:12" x14ac:dyDescent="0.2">
      <c r="F718" s="60"/>
      <c r="K718" s="60"/>
      <c r="L718" s="60"/>
    </row>
    <row r="719" spans="6:12" x14ac:dyDescent="0.2">
      <c r="F719" s="60"/>
      <c r="K719" s="60"/>
      <c r="L719" s="60"/>
    </row>
    <row r="720" spans="6:12" x14ac:dyDescent="0.2">
      <c r="F720" s="60"/>
      <c r="K720" s="60"/>
      <c r="L720" s="60"/>
    </row>
    <row r="721" spans="6:12" x14ac:dyDescent="0.2">
      <c r="F721" s="60"/>
      <c r="K721" s="60"/>
      <c r="L721" s="60"/>
    </row>
    <row r="722" spans="6:12" x14ac:dyDescent="0.2">
      <c r="F722" s="60"/>
      <c r="K722" s="60"/>
      <c r="L722" s="60"/>
    </row>
    <row r="723" spans="6:12" x14ac:dyDescent="0.2">
      <c r="F723" s="60"/>
      <c r="K723" s="60"/>
      <c r="L723" s="60"/>
    </row>
    <row r="724" spans="6:12" x14ac:dyDescent="0.2">
      <c r="F724" s="60"/>
      <c r="K724" s="60"/>
      <c r="L724" s="60"/>
    </row>
    <row r="725" spans="6:12" x14ac:dyDescent="0.2">
      <c r="F725" s="60"/>
      <c r="K725" s="60"/>
      <c r="L725" s="60"/>
    </row>
    <row r="726" spans="6:12" x14ac:dyDescent="0.2">
      <c r="F726" s="60"/>
      <c r="K726" s="60"/>
      <c r="L726" s="60"/>
    </row>
    <row r="727" spans="6:12" x14ac:dyDescent="0.2">
      <c r="F727" s="60"/>
      <c r="K727" s="60"/>
      <c r="L727" s="60"/>
    </row>
    <row r="728" spans="6:12" x14ac:dyDescent="0.2">
      <c r="F728" s="60"/>
      <c r="K728" s="60"/>
      <c r="L728" s="60"/>
    </row>
    <row r="729" spans="6:12" x14ac:dyDescent="0.2">
      <c r="F729" s="60"/>
      <c r="K729" s="60"/>
      <c r="L729" s="60"/>
    </row>
    <row r="730" spans="6:12" x14ac:dyDescent="0.2">
      <c r="F730" s="60"/>
      <c r="K730" s="60"/>
      <c r="L730" s="60"/>
    </row>
    <row r="731" spans="6:12" x14ac:dyDescent="0.2">
      <c r="F731" s="60"/>
      <c r="K731" s="60"/>
      <c r="L731" s="60"/>
    </row>
    <row r="732" spans="6:12" x14ac:dyDescent="0.2">
      <c r="F732" s="60"/>
      <c r="K732" s="60"/>
      <c r="L732" s="60"/>
    </row>
    <row r="733" spans="6:12" x14ac:dyDescent="0.2">
      <c r="F733" s="60"/>
      <c r="K733" s="60"/>
      <c r="L733" s="60"/>
    </row>
    <row r="734" spans="6:12" x14ac:dyDescent="0.2">
      <c r="F734" s="60"/>
      <c r="K734" s="60"/>
      <c r="L734" s="60"/>
    </row>
    <row r="735" spans="6:12" x14ac:dyDescent="0.2">
      <c r="F735" s="60"/>
      <c r="K735" s="60"/>
      <c r="L735" s="60"/>
    </row>
    <row r="736" spans="6:12" x14ac:dyDescent="0.2">
      <c r="F736" s="60"/>
      <c r="K736" s="60"/>
      <c r="L736" s="60"/>
    </row>
    <row r="737" spans="6:12" x14ac:dyDescent="0.2">
      <c r="F737" s="60"/>
      <c r="K737" s="60"/>
      <c r="L737" s="60"/>
    </row>
    <row r="738" spans="6:12" x14ac:dyDescent="0.2">
      <c r="F738" s="60"/>
      <c r="K738" s="60"/>
      <c r="L738" s="60"/>
    </row>
    <row r="739" spans="6:12" x14ac:dyDescent="0.2">
      <c r="F739" s="60"/>
      <c r="K739" s="60"/>
      <c r="L739" s="60"/>
    </row>
    <row r="740" spans="6:12" x14ac:dyDescent="0.2">
      <c r="F740" s="60"/>
      <c r="K740" s="60"/>
      <c r="L740" s="60"/>
    </row>
    <row r="741" spans="6:12" x14ac:dyDescent="0.2">
      <c r="F741" s="60"/>
      <c r="K741" s="60"/>
      <c r="L741" s="60"/>
    </row>
    <row r="742" spans="6:12" x14ac:dyDescent="0.2">
      <c r="F742" s="60"/>
      <c r="K742" s="60"/>
      <c r="L742" s="60"/>
    </row>
    <row r="743" spans="6:12" x14ac:dyDescent="0.2">
      <c r="F743" s="60"/>
      <c r="K743" s="60"/>
      <c r="L743" s="60"/>
    </row>
    <row r="744" spans="6:12" x14ac:dyDescent="0.2">
      <c r="F744" s="60"/>
      <c r="K744" s="60"/>
      <c r="L744" s="60"/>
    </row>
    <row r="745" spans="6:12" x14ac:dyDescent="0.2">
      <c r="F745" s="60"/>
      <c r="K745" s="60"/>
      <c r="L745" s="60"/>
    </row>
    <row r="746" spans="6:12" x14ac:dyDescent="0.2">
      <c r="F746" s="60"/>
      <c r="K746" s="60"/>
      <c r="L746" s="60"/>
    </row>
    <row r="747" spans="6:12" x14ac:dyDescent="0.2">
      <c r="F747" s="60"/>
      <c r="K747" s="60"/>
      <c r="L747" s="60"/>
    </row>
    <row r="748" spans="6:12" x14ac:dyDescent="0.2">
      <c r="F748" s="60"/>
      <c r="K748" s="60"/>
      <c r="L748" s="60"/>
    </row>
    <row r="749" spans="6:12" x14ac:dyDescent="0.2">
      <c r="F749" s="60"/>
      <c r="K749" s="60"/>
      <c r="L749" s="60"/>
    </row>
    <row r="750" spans="6:12" x14ac:dyDescent="0.2">
      <c r="F750" s="60"/>
      <c r="K750" s="60"/>
      <c r="L750" s="60"/>
    </row>
    <row r="751" spans="6:12" x14ac:dyDescent="0.2">
      <c r="F751" s="60"/>
      <c r="K751" s="60"/>
      <c r="L751" s="60"/>
    </row>
    <row r="752" spans="6:12" x14ac:dyDescent="0.2">
      <c r="F752" s="60"/>
      <c r="K752" s="60"/>
      <c r="L752" s="60"/>
    </row>
    <row r="753" spans="6:12" x14ac:dyDescent="0.2">
      <c r="F753" s="60"/>
      <c r="K753" s="60"/>
      <c r="L753" s="60"/>
    </row>
    <row r="754" spans="6:12" x14ac:dyDescent="0.2">
      <c r="F754" s="60"/>
      <c r="K754" s="60"/>
      <c r="L754" s="60"/>
    </row>
    <row r="755" spans="6:12" x14ac:dyDescent="0.2">
      <c r="F755" s="60"/>
      <c r="K755" s="60"/>
      <c r="L755" s="60"/>
    </row>
    <row r="756" spans="6:12" x14ac:dyDescent="0.2">
      <c r="F756" s="60"/>
      <c r="K756" s="60"/>
      <c r="L756" s="60"/>
    </row>
    <row r="757" spans="6:12" x14ac:dyDescent="0.2">
      <c r="F757" s="60"/>
      <c r="K757" s="60"/>
      <c r="L757" s="60"/>
    </row>
    <row r="758" spans="6:12" x14ac:dyDescent="0.2">
      <c r="F758" s="60"/>
      <c r="K758" s="60"/>
      <c r="L758" s="60"/>
    </row>
    <row r="759" spans="6:12" x14ac:dyDescent="0.2">
      <c r="F759" s="60"/>
      <c r="K759" s="60"/>
      <c r="L759" s="60"/>
    </row>
    <row r="760" spans="6:12" x14ac:dyDescent="0.2">
      <c r="F760" s="60"/>
      <c r="K760" s="60"/>
      <c r="L760" s="60"/>
    </row>
    <row r="761" spans="6:12" x14ac:dyDescent="0.2">
      <c r="F761" s="60"/>
      <c r="K761" s="60"/>
      <c r="L761" s="60"/>
    </row>
    <row r="762" spans="6:12" x14ac:dyDescent="0.2">
      <c r="F762" s="60"/>
      <c r="K762" s="60"/>
      <c r="L762" s="60"/>
    </row>
    <row r="763" spans="6:12" x14ac:dyDescent="0.2">
      <c r="F763" s="60"/>
      <c r="K763" s="60"/>
      <c r="L763" s="60"/>
    </row>
    <row r="764" spans="6:12" x14ac:dyDescent="0.2">
      <c r="F764" s="60"/>
      <c r="K764" s="60"/>
      <c r="L764" s="60"/>
    </row>
    <row r="765" spans="6:12" x14ac:dyDescent="0.2">
      <c r="F765" s="60"/>
      <c r="K765" s="60"/>
      <c r="L765" s="60"/>
    </row>
    <row r="766" spans="6:12" x14ac:dyDescent="0.2">
      <c r="F766" s="60"/>
      <c r="K766" s="60"/>
      <c r="L766" s="60"/>
    </row>
    <row r="767" spans="6:12" x14ac:dyDescent="0.2">
      <c r="F767" s="60"/>
      <c r="K767" s="60"/>
      <c r="L767" s="60"/>
    </row>
    <row r="768" spans="6:12" x14ac:dyDescent="0.2">
      <c r="F768" s="60"/>
      <c r="K768" s="60"/>
      <c r="L768" s="60"/>
    </row>
    <row r="769" spans="6:12" x14ac:dyDescent="0.2">
      <c r="F769" s="60"/>
      <c r="K769" s="60"/>
      <c r="L769" s="60"/>
    </row>
    <row r="770" spans="6:12" x14ac:dyDescent="0.2">
      <c r="F770" s="60"/>
      <c r="K770" s="60"/>
      <c r="L770" s="60"/>
    </row>
    <row r="771" spans="6:12" x14ac:dyDescent="0.2">
      <c r="F771" s="60"/>
      <c r="K771" s="60"/>
      <c r="L771" s="60"/>
    </row>
    <row r="772" spans="6:12" x14ac:dyDescent="0.2">
      <c r="F772" s="60"/>
      <c r="K772" s="60"/>
      <c r="L772" s="60"/>
    </row>
    <row r="773" spans="6:12" x14ac:dyDescent="0.2">
      <c r="F773" s="60"/>
      <c r="K773" s="60"/>
      <c r="L773" s="60"/>
    </row>
    <row r="774" spans="6:12" x14ac:dyDescent="0.2">
      <c r="F774" s="60"/>
      <c r="K774" s="60"/>
      <c r="L774" s="60"/>
    </row>
    <row r="775" spans="6:12" x14ac:dyDescent="0.2">
      <c r="F775" s="60"/>
      <c r="K775" s="60"/>
      <c r="L775" s="60"/>
    </row>
    <row r="776" spans="6:12" x14ac:dyDescent="0.2">
      <c r="F776" s="60"/>
      <c r="K776" s="60"/>
      <c r="L776" s="60"/>
    </row>
    <row r="777" spans="6:12" x14ac:dyDescent="0.2">
      <c r="F777" s="60"/>
      <c r="K777" s="60"/>
      <c r="L777" s="60"/>
    </row>
    <row r="778" spans="6:12" x14ac:dyDescent="0.2">
      <c r="F778" s="60"/>
      <c r="K778" s="60"/>
      <c r="L778" s="60"/>
    </row>
    <row r="779" spans="6:12" x14ac:dyDescent="0.2">
      <c r="F779" s="60"/>
      <c r="K779" s="60"/>
      <c r="L779" s="60"/>
    </row>
    <row r="780" spans="6:12" x14ac:dyDescent="0.2">
      <c r="F780" s="60"/>
      <c r="K780" s="60"/>
      <c r="L780" s="60"/>
    </row>
    <row r="781" spans="6:12" x14ac:dyDescent="0.2">
      <c r="F781" s="60"/>
      <c r="K781" s="60"/>
      <c r="L781" s="60"/>
    </row>
    <row r="782" spans="6:12" x14ac:dyDescent="0.2">
      <c r="F782" s="60"/>
      <c r="K782" s="60"/>
      <c r="L782" s="60"/>
    </row>
    <row r="783" spans="6:12" x14ac:dyDescent="0.2">
      <c r="F783" s="60"/>
      <c r="K783" s="60"/>
      <c r="L783" s="60"/>
    </row>
    <row r="784" spans="6:12" x14ac:dyDescent="0.2">
      <c r="F784" s="60"/>
      <c r="K784" s="60"/>
      <c r="L784" s="60"/>
    </row>
    <row r="785" spans="6:12" x14ac:dyDescent="0.2">
      <c r="F785" s="60"/>
      <c r="K785" s="60"/>
      <c r="L785" s="60"/>
    </row>
    <row r="786" spans="6:12" x14ac:dyDescent="0.2">
      <c r="F786" s="60"/>
      <c r="K786" s="60"/>
      <c r="L786" s="60"/>
    </row>
    <row r="787" spans="6:12" x14ac:dyDescent="0.2">
      <c r="F787" s="60"/>
      <c r="K787" s="60"/>
      <c r="L787" s="60"/>
    </row>
    <row r="788" spans="6:12" x14ac:dyDescent="0.2">
      <c r="F788" s="60"/>
      <c r="K788" s="60"/>
      <c r="L788" s="60"/>
    </row>
    <row r="789" spans="6:12" x14ac:dyDescent="0.2">
      <c r="F789" s="60"/>
      <c r="K789" s="60"/>
      <c r="L789" s="60"/>
    </row>
    <row r="790" spans="6:12" x14ac:dyDescent="0.2">
      <c r="F790" s="60"/>
      <c r="K790" s="60"/>
      <c r="L790" s="60"/>
    </row>
    <row r="791" spans="6:12" x14ac:dyDescent="0.2">
      <c r="F791" s="60"/>
      <c r="K791" s="60"/>
      <c r="L791" s="60"/>
    </row>
    <row r="792" spans="6:12" x14ac:dyDescent="0.2">
      <c r="F792" s="60"/>
      <c r="K792" s="60"/>
      <c r="L792" s="60"/>
    </row>
    <row r="793" spans="6:12" x14ac:dyDescent="0.2">
      <c r="F793" s="60"/>
      <c r="K793" s="60"/>
      <c r="L793" s="60"/>
    </row>
    <row r="794" spans="6:12" x14ac:dyDescent="0.2">
      <c r="F794" s="60"/>
      <c r="K794" s="60"/>
      <c r="L794" s="60"/>
    </row>
    <row r="795" spans="6:12" x14ac:dyDescent="0.2">
      <c r="F795" s="60"/>
      <c r="K795" s="60"/>
      <c r="L795" s="60"/>
    </row>
    <row r="796" spans="6:12" x14ac:dyDescent="0.2">
      <c r="F796" s="60"/>
      <c r="K796" s="60"/>
      <c r="L796" s="60"/>
    </row>
    <row r="797" spans="6:12" x14ac:dyDescent="0.2">
      <c r="F797" s="60"/>
      <c r="K797" s="60"/>
      <c r="L797" s="60"/>
    </row>
    <row r="798" spans="6:12" x14ac:dyDescent="0.2">
      <c r="F798" s="60"/>
      <c r="K798" s="60"/>
      <c r="L798" s="60"/>
    </row>
    <row r="799" spans="6:12" x14ac:dyDescent="0.2">
      <c r="F799" s="60"/>
      <c r="K799" s="60"/>
      <c r="L799" s="60"/>
    </row>
    <row r="800" spans="6:12" x14ac:dyDescent="0.2">
      <c r="F800" s="60"/>
      <c r="K800" s="60"/>
      <c r="L800" s="60"/>
    </row>
    <row r="801" spans="6:12" x14ac:dyDescent="0.2">
      <c r="F801" s="60"/>
      <c r="K801" s="60"/>
      <c r="L801" s="60"/>
    </row>
    <row r="802" spans="6:12" x14ac:dyDescent="0.2">
      <c r="F802" s="60"/>
      <c r="K802" s="60"/>
      <c r="L802" s="60"/>
    </row>
    <row r="803" spans="6:12" x14ac:dyDescent="0.2">
      <c r="F803" s="60"/>
      <c r="K803" s="60"/>
      <c r="L803" s="60"/>
    </row>
    <row r="804" spans="6:12" x14ac:dyDescent="0.2">
      <c r="F804" s="60"/>
      <c r="K804" s="60"/>
      <c r="L804" s="60"/>
    </row>
    <row r="805" spans="6:12" x14ac:dyDescent="0.2">
      <c r="F805" s="60"/>
      <c r="K805" s="60"/>
      <c r="L805" s="60"/>
    </row>
    <row r="806" spans="6:12" x14ac:dyDescent="0.2">
      <c r="F806" s="60"/>
      <c r="K806" s="60"/>
      <c r="L806" s="60"/>
    </row>
    <row r="807" spans="6:12" x14ac:dyDescent="0.2">
      <c r="F807" s="60"/>
      <c r="K807" s="60"/>
      <c r="L807" s="60"/>
    </row>
    <row r="808" spans="6:12" x14ac:dyDescent="0.2">
      <c r="F808" s="60"/>
      <c r="K808" s="60"/>
      <c r="L808" s="60"/>
    </row>
    <row r="809" spans="6:12" x14ac:dyDescent="0.2">
      <c r="F809" s="60"/>
      <c r="K809" s="60"/>
      <c r="L809" s="60"/>
    </row>
    <row r="810" spans="6:12" x14ac:dyDescent="0.2">
      <c r="F810" s="60"/>
      <c r="K810" s="60"/>
      <c r="L810" s="60"/>
    </row>
    <row r="811" spans="6:12" x14ac:dyDescent="0.2">
      <c r="F811" s="60"/>
      <c r="K811" s="60"/>
      <c r="L811" s="60"/>
    </row>
    <row r="812" spans="6:12" x14ac:dyDescent="0.2">
      <c r="F812" s="60"/>
      <c r="K812" s="60"/>
      <c r="L812" s="60"/>
    </row>
    <row r="813" spans="6:12" x14ac:dyDescent="0.2">
      <c r="F813" s="60"/>
      <c r="K813" s="60"/>
      <c r="L813" s="60"/>
    </row>
    <row r="814" spans="6:12" x14ac:dyDescent="0.2">
      <c r="F814" s="60"/>
      <c r="K814" s="60"/>
      <c r="L814" s="60"/>
    </row>
    <row r="815" spans="6:12" x14ac:dyDescent="0.2">
      <c r="F815" s="60"/>
      <c r="K815" s="60"/>
      <c r="L815" s="60"/>
    </row>
    <row r="816" spans="6:12" x14ac:dyDescent="0.2">
      <c r="F816" s="60"/>
      <c r="K816" s="60"/>
      <c r="L816" s="60"/>
    </row>
    <row r="817" spans="6:12" x14ac:dyDescent="0.2">
      <c r="F817" s="60"/>
      <c r="K817" s="60"/>
      <c r="L817" s="60"/>
    </row>
    <row r="818" spans="6:12" x14ac:dyDescent="0.2">
      <c r="F818" s="60"/>
      <c r="K818" s="60"/>
      <c r="L818" s="60"/>
    </row>
    <row r="819" spans="6:12" x14ac:dyDescent="0.2">
      <c r="F819" s="60"/>
      <c r="K819" s="60"/>
      <c r="L819" s="60"/>
    </row>
    <row r="820" spans="6:12" x14ac:dyDescent="0.2">
      <c r="F820" s="60"/>
      <c r="K820" s="60"/>
      <c r="L820" s="60"/>
    </row>
    <row r="821" spans="6:12" x14ac:dyDescent="0.2">
      <c r="F821" s="60"/>
      <c r="K821" s="60"/>
      <c r="L821" s="60"/>
    </row>
    <row r="822" spans="6:12" x14ac:dyDescent="0.2">
      <c r="F822" s="60"/>
      <c r="K822" s="60"/>
      <c r="L822" s="60"/>
    </row>
    <row r="823" spans="6:12" x14ac:dyDescent="0.2">
      <c r="F823" s="60"/>
      <c r="K823" s="60"/>
      <c r="L823" s="60"/>
    </row>
    <row r="824" spans="6:12" x14ac:dyDescent="0.2">
      <c r="F824" s="60"/>
      <c r="K824" s="60"/>
      <c r="L824" s="60"/>
    </row>
    <row r="825" spans="6:12" x14ac:dyDescent="0.2">
      <c r="F825" s="60"/>
      <c r="K825" s="60"/>
      <c r="L825" s="60"/>
    </row>
    <row r="826" spans="6:12" x14ac:dyDescent="0.2">
      <c r="F826" s="60"/>
      <c r="K826" s="60"/>
      <c r="L826" s="60"/>
    </row>
    <row r="827" spans="6:12" x14ac:dyDescent="0.2">
      <c r="F827" s="60"/>
      <c r="K827" s="60"/>
      <c r="L827" s="60"/>
    </row>
    <row r="828" spans="6:12" x14ac:dyDescent="0.2">
      <c r="F828" s="60"/>
      <c r="K828" s="60"/>
      <c r="L828" s="60"/>
    </row>
    <row r="829" spans="6:12" x14ac:dyDescent="0.2">
      <c r="F829" s="60"/>
      <c r="K829" s="60"/>
      <c r="L829" s="60"/>
    </row>
    <row r="830" spans="6:12" x14ac:dyDescent="0.2">
      <c r="F830" s="60"/>
      <c r="K830" s="60"/>
      <c r="L830" s="60"/>
    </row>
    <row r="831" spans="6:12" x14ac:dyDescent="0.2">
      <c r="F831" s="60"/>
      <c r="K831" s="60"/>
      <c r="L831" s="60"/>
    </row>
    <row r="832" spans="6:12" x14ac:dyDescent="0.2">
      <c r="F832" s="60"/>
      <c r="K832" s="60"/>
      <c r="L832" s="60"/>
    </row>
    <row r="833" spans="6:12" x14ac:dyDescent="0.2">
      <c r="F833" s="60"/>
      <c r="K833" s="60"/>
      <c r="L833" s="60"/>
    </row>
    <row r="834" spans="6:12" x14ac:dyDescent="0.2">
      <c r="F834" s="60"/>
      <c r="K834" s="60"/>
      <c r="L834" s="60"/>
    </row>
    <row r="835" spans="6:12" x14ac:dyDescent="0.2">
      <c r="F835" s="60"/>
      <c r="K835" s="60"/>
      <c r="L835" s="60"/>
    </row>
    <row r="836" spans="6:12" x14ac:dyDescent="0.2">
      <c r="F836" s="60"/>
      <c r="K836" s="60"/>
      <c r="L836" s="60"/>
    </row>
    <row r="837" spans="6:12" x14ac:dyDescent="0.2">
      <c r="F837" s="60"/>
      <c r="K837" s="60"/>
      <c r="L837" s="60"/>
    </row>
    <row r="838" spans="6:12" x14ac:dyDescent="0.2">
      <c r="F838" s="60"/>
      <c r="K838" s="60"/>
      <c r="L838" s="60"/>
    </row>
    <row r="839" spans="6:12" x14ac:dyDescent="0.2">
      <c r="F839" s="60"/>
      <c r="K839" s="60"/>
      <c r="L839" s="60"/>
    </row>
    <row r="840" spans="6:12" x14ac:dyDescent="0.2">
      <c r="F840" s="60"/>
      <c r="K840" s="60"/>
      <c r="L840" s="60"/>
    </row>
    <row r="841" spans="6:12" x14ac:dyDescent="0.2">
      <c r="F841" s="60"/>
      <c r="K841" s="60"/>
      <c r="L841" s="60"/>
    </row>
    <row r="842" spans="6:12" x14ac:dyDescent="0.2">
      <c r="F842" s="60"/>
      <c r="K842" s="60"/>
      <c r="L842" s="60"/>
    </row>
    <row r="843" spans="6:12" x14ac:dyDescent="0.2">
      <c r="F843" s="60"/>
      <c r="K843" s="60"/>
      <c r="L843" s="60"/>
    </row>
    <row r="844" spans="6:12" x14ac:dyDescent="0.2">
      <c r="F844" s="60"/>
      <c r="K844" s="60"/>
      <c r="L844" s="60"/>
    </row>
    <row r="845" spans="6:12" x14ac:dyDescent="0.2">
      <c r="F845" s="60"/>
      <c r="K845" s="60"/>
      <c r="L845" s="60"/>
    </row>
    <row r="846" spans="6:12" x14ac:dyDescent="0.2">
      <c r="F846" s="60"/>
      <c r="K846" s="60"/>
      <c r="L846" s="60"/>
    </row>
    <row r="847" spans="6:12" x14ac:dyDescent="0.2">
      <c r="F847" s="60"/>
      <c r="K847" s="60"/>
      <c r="L847" s="60"/>
    </row>
    <row r="848" spans="6:12" x14ac:dyDescent="0.2">
      <c r="F848" s="60"/>
      <c r="K848" s="60"/>
      <c r="L848" s="60"/>
    </row>
    <row r="849" spans="6:12" x14ac:dyDescent="0.2">
      <c r="F849" s="60"/>
      <c r="K849" s="60"/>
      <c r="L849" s="60"/>
    </row>
    <row r="850" spans="6:12" x14ac:dyDescent="0.2">
      <c r="F850" s="60"/>
      <c r="K850" s="60"/>
      <c r="L850" s="60"/>
    </row>
    <row r="851" spans="6:12" x14ac:dyDescent="0.2">
      <c r="F851" s="60"/>
      <c r="K851" s="60"/>
      <c r="L851" s="60"/>
    </row>
    <row r="852" spans="6:12" x14ac:dyDescent="0.2">
      <c r="F852" s="60"/>
      <c r="K852" s="60"/>
      <c r="L852" s="60"/>
    </row>
    <row r="853" spans="6:12" x14ac:dyDescent="0.2">
      <c r="F853" s="60"/>
      <c r="K853" s="60"/>
      <c r="L853" s="60"/>
    </row>
    <row r="854" spans="6:12" x14ac:dyDescent="0.2">
      <c r="F854" s="60"/>
      <c r="K854" s="60"/>
      <c r="L854" s="60"/>
    </row>
    <row r="855" spans="6:12" x14ac:dyDescent="0.2">
      <c r="F855" s="60"/>
      <c r="K855" s="60"/>
      <c r="L855" s="60"/>
    </row>
    <row r="856" spans="6:12" x14ac:dyDescent="0.2">
      <c r="F856" s="60"/>
      <c r="K856" s="60"/>
      <c r="L856" s="60"/>
    </row>
    <row r="857" spans="6:12" x14ac:dyDescent="0.2">
      <c r="F857" s="60"/>
      <c r="K857" s="60"/>
      <c r="L857" s="60"/>
    </row>
    <row r="858" spans="6:12" x14ac:dyDescent="0.2">
      <c r="F858" s="60"/>
      <c r="K858" s="60"/>
      <c r="L858" s="60"/>
    </row>
    <row r="859" spans="6:12" x14ac:dyDescent="0.2">
      <c r="F859" s="60"/>
      <c r="K859" s="60"/>
      <c r="L859" s="60"/>
    </row>
    <row r="860" spans="6:12" x14ac:dyDescent="0.2">
      <c r="F860" s="60"/>
      <c r="K860" s="60"/>
      <c r="L860" s="60"/>
    </row>
    <row r="861" spans="6:12" x14ac:dyDescent="0.2">
      <c r="F861" s="60"/>
      <c r="K861" s="60"/>
      <c r="L861" s="60"/>
    </row>
    <row r="862" spans="6:12" x14ac:dyDescent="0.2">
      <c r="F862" s="60"/>
      <c r="K862" s="60"/>
      <c r="L862" s="60"/>
    </row>
    <row r="863" spans="6:12" x14ac:dyDescent="0.2">
      <c r="F863" s="60"/>
      <c r="K863" s="60"/>
      <c r="L863" s="60"/>
    </row>
    <row r="864" spans="6:12" x14ac:dyDescent="0.2">
      <c r="F864" s="60"/>
      <c r="K864" s="60"/>
      <c r="L864" s="60"/>
    </row>
    <row r="865" spans="6:12" x14ac:dyDescent="0.2">
      <c r="F865" s="60"/>
      <c r="K865" s="60"/>
      <c r="L865" s="60"/>
    </row>
    <row r="866" spans="6:12" x14ac:dyDescent="0.2">
      <c r="F866" s="60"/>
      <c r="K866" s="60"/>
      <c r="L866" s="60"/>
    </row>
    <row r="867" spans="6:12" x14ac:dyDescent="0.2">
      <c r="F867" s="60"/>
      <c r="K867" s="60"/>
      <c r="L867" s="60"/>
    </row>
    <row r="868" spans="6:12" x14ac:dyDescent="0.2">
      <c r="F868" s="60"/>
      <c r="K868" s="60"/>
      <c r="L868" s="60"/>
    </row>
    <row r="869" spans="6:12" x14ac:dyDescent="0.2">
      <c r="F869" s="60"/>
      <c r="K869" s="60"/>
      <c r="L869" s="60"/>
    </row>
    <row r="870" spans="6:12" x14ac:dyDescent="0.2">
      <c r="F870" s="60"/>
      <c r="K870" s="60"/>
      <c r="L870" s="60"/>
    </row>
    <row r="871" spans="6:12" x14ac:dyDescent="0.2">
      <c r="F871" s="60"/>
      <c r="K871" s="60"/>
      <c r="L871" s="60"/>
    </row>
    <row r="872" spans="6:12" x14ac:dyDescent="0.2">
      <c r="F872" s="60"/>
      <c r="K872" s="60"/>
      <c r="L872" s="60"/>
    </row>
    <row r="873" spans="6:12" x14ac:dyDescent="0.2">
      <c r="F873" s="60"/>
      <c r="K873" s="60"/>
      <c r="L873" s="60"/>
    </row>
    <row r="874" spans="6:12" x14ac:dyDescent="0.2">
      <c r="F874" s="60"/>
      <c r="K874" s="60"/>
      <c r="L874" s="60"/>
    </row>
    <row r="875" spans="6:12" x14ac:dyDescent="0.2">
      <c r="F875" s="60"/>
      <c r="K875" s="60"/>
      <c r="L875" s="60"/>
    </row>
    <row r="876" spans="6:12" x14ac:dyDescent="0.2">
      <c r="F876" s="60"/>
      <c r="K876" s="60"/>
      <c r="L876" s="60"/>
    </row>
    <row r="877" spans="6:12" x14ac:dyDescent="0.2">
      <c r="F877" s="60"/>
      <c r="K877" s="60"/>
      <c r="L877" s="60"/>
    </row>
    <row r="878" spans="6:12" x14ac:dyDescent="0.2">
      <c r="F878" s="60"/>
      <c r="K878" s="60"/>
      <c r="L878" s="60"/>
    </row>
    <row r="879" spans="6:12" x14ac:dyDescent="0.2">
      <c r="F879" s="60"/>
      <c r="K879" s="60"/>
      <c r="L879" s="60"/>
    </row>
    <row r="880" spans="6:12" x14ac:dyDescent="0.2">
      <c r="F880" s="60"/>
      <c r="K880" s="60"/>
      <c r="L880" s="60"/>
    </row>
    <row r="881" spans="6:12" x14ac:dyDescent="0.2">
      <c r="F881" s="60"/>
      <c r="K881" s="60"/>
      <c r="L881" s="60"/>
    </row>
    <row r="882" spans="6:12" x14ac:dyDescent="0.2">
      <c r="F882" s="60"/>
      <c r="K882" s="60"/>
      <c r="L882" s="60"/>
    </row>
    <row r="883" spans="6:12" x14ac:dyDescent="0.2">
      <c r="F883" s="60"/>
      <c r="K883" s="60"/>
      <c r="L883" s="60"/>
    </row>
    <row r="884" spans="6:12" x14ac:dyDescent="0.2">
      <c r="F884" s="60"/>
      <c r="K884" s="60"/>
      <c r="L884" s="60"/>
    </row>
    <row r="885" spans="6:12" x14ac:dyDescent="0.2">
      <c r="F885" s="60"/>
      <c r="K885" s="60"/>
      <c r="L885" s="60"/>
    </row>
    <row r="886" spans="6:12" x14ac:dyDescent="0.2">
      <c r="F886" s="60"/>
      <c r="K886" s="60"/>
      <c r="L886" s="60"/>
    </row>
    <row r="887" spans="6:12" x14ac:dyDescent="0.2">
      <c r="F887" s="60"/>
      <c r="K887" s="60"/>
      <c r="L887" s="60"/>
    </row>
    <row r="888" spans="6:12" x14ac:dyDescent="0.2">
      <c r="F888" s="60"/>
      <c r="K888" s="60"/>
      <c r="L888" s="60"/>
    </row>
    <row r="889" spans="6:12" x14ac:dyDescent="0.2">
      <c r="F889" s="60"/>
      <c r="K889" s="60"/>
      <c r="L889" s="60"/>
    </row>
    <row r="890" spans="6:12" x14ac:dyDescent="0.2">
      <c r="F890" s="60"/>
      <c r="K890" s="60"/>
      <c r="L890" s="60"/>
    </row>
    <row r="891" spans="6:12" x14ac:dyDescent="0.2">
      <c r="F891" s="60"/>
      <c r="K891" s="60"/>
      <c r="L891" s="60"/>
    </row>
    <row r="892" spans="6:12" x14ac:dyDescent="0.2">
      <c r="F892" s="60"/>
      <c r="K892" s="60"/>
      <c r="L892" s="60"/>
    </row>
    <row r="893" spans="6:12" x14ac:dyDescent="0.2">
      <c r="F893" s="60"/>
      <c r="K893" s="60"/>
      <c r="L893" s="60"/>
    </row>
    <row r="894" spans="6:12" x14ac:dyDescent="0.2">
      <c r="F894" s="60"/>
      <c r="K894" s="60"/>
      <c r="L894" s="60"/>
    </row>
    <row r="895" spans="6:12" x14ac:dyDescent="0.2">
      <c r="F895" s="60"/>
      <c r="K895" s="60"/>
      <c r="L895" s="60"/>
    </row>
    <row r="896" spans="6:12" x14ac:dyDescent="0.2">
      <c r="F896" s="60"/>
      <c r="K896" s="60"/>
      <c r="L896" s="60"/>
    </row>
    <row r="897" spans="6:12" x14ac:dyDescent="0.2">
      <c r="F897" s="60"/>
      <c r="K897" s="60"/>
      <c r="L897" s="60"/>
    </row>
    <row r="898" spans="6:12" x14ac:dyDescent="0.2">
      <c r="F898" s="60"/>
      <c r="K898" s="60"/>
      <c r="L898" s="60"/>
    </row>
    <row r="899" spans="6:12" x14ac:dyDescent="0.2">
      <c r="F899" s="60"/>
      <c r="K899" s="60"/>
      <c r="L899" s="60"/>
    </row>
    <row r="900" spans="6:12" x14ac:dyDescent="0.2">
      <c r="F900" s="60"/>
      <c r="K900" s="60"/>
      <c r="L900" s="60"/>
    </row>
    <row r="901" spans="6:12" x14ac:dyDescent="0.2">
      <c r="F901" s="60"/>
      <c r="K901" s="60"/>
      <c r="L901" s="60"/>
    </row>
    <row r="902" spans="6:12" x14ac:dyDescent="0.2">
      <c r="F902" s="60"/>
      <c r="K902" s="60"/>
      <c r="L902" s="60"/>
    </row>
    <row r="903" spans="6:12" x14ac:dyDescent="0.2">
      <c r="F903" s="60"/>
      <c r="K903" s="60"/>
      <c r="L903" s="60"/>
    </row>
    <row r="904" spans="6:12" x14ac:dyDescent="0.2">
      <c r="F904" s="60"/>
      <c r="K904" s="60"/>
      <c r="L904" s="60"/>
    </row>
    <row r="905" spans="6:12" x14ac:dyDescent="0.2">
      <c r="F905" s="60"/>
      <c r="K905" s="60"/>
      <c r="L905" s="60"/>
    </row>
    <row r="906" spans="6:12" x14ac:dyDescent="0.2">
      <c r="F906" s="60"/>
      <c r="K906" s="60"/>
      <c r="L906" s="60"/>
    </row>
    <row r="907" spans="6:12" x14ac:dyDescent="0.2">
      <c r="F907" s="60"/>
      <c r="K907" s="60"/>
      <c r="L907" s="60"/>
    </row>
    <row r="908" spans="6:12" x14ac:dyDescent="0.2">
      <c r="F908" s="60"/>
      <c r="K908" s="60"/>
      <c r="L908" s="60"/>
    </row>
    <row r="909" spans="6:12" x14ac:dyDescent="0.2">
      <c r="F909" s="60"/>
      <c r="K909" s="60"/>
      <c r="L909" s="60"/>
    </row>
    <row r="910" spans="6:12" x14ac:dyDescent="0.2">
      <c r="F910" s="60"/>
      <c r="K910" s="60"/>
      <c r="L910" s="60"/>
    </row>
    <row r="911" spans="6:12" x14ac:dyDescent="0.2">
      <c r="F911" s="60"/>
      <c r="K911" s="60"/>
      <c r="L911" s="60"/>
    </row>
    <row r="912" spans="6:12" x14ac:dyDescent="0.2">
      <c r="F912" s="60"/>
      <c r="K912" s="60"/>
      <c r="L912" s="60"/>
    </row>
    <row r="913" spans="6:12" x14ac:dyDescent="0.2">
      <c r="F913" s="60"/>
      <c r="K913" s="60"/>
      <c r="L913" s="60"/>
    </row>
    <row r="914" spans="6:12" x14ac:dyDescent="0.2">
      <c r="F914" s="60"/>
      <c r="K914" s="60"/>
      <c r="L914" s="60"/>
    </row>
    <row r="915" spans="6:12" x14ac:dyDescent="0.2">
      <c r="F915" s="60"/>
      <c r="K915" s="60"/>
      <c r="L915" s="60"/>
    </row>
    <row r="916" spans="6:12" x14ac:dyDescent="0.2">
      <c r="F916" s="60"/>
      <c r="K916" s="60"/>
      <c r="L916" s="60"/>
    </row>
    <row r="917" spans="6:12" x14ac:dyDescent="0.2">
      <c r="F917" s="60"/>
      <c r="K917" s="60"/>
      <c r="L917" s="60"/>
    </row>
    <row r="918" spans="6:12" x14ac:dyDescent="0.2">
      <c r="F918" s="60"/>
      <c r="K918" s="60"/>
      <c r="L918" s="60"/>
    </row>
    <row r="919" spans="6:12" x14ac:dyDescent="0.2">
      <c r="F919" s="60"/>
      <c r="K919" s="60"/>
      <c r="L919" s="60"/>
    </row>
    <row r="920" spans="6:12" x14ac:dyDescent="0.2">
      <c r="F920" s="60"/>
      <c r="K920" s="60"/>
      <c r="L920" s="60"/>
    </row>
    <row r="921" spans="6:12" x14ac:dyDescent="0.2">
      <c r="F921" s="60"/>
      <c r="K921" s="60"/>
      <c r="L921" s="60"/>
    </row>
    <row r="922" spans="6:12" x14ac:dyDescent="0.2">
      <c r="F922" s="60"/>
      <c r="K922" s="60"/>
      <c r="L922" s="60"/>
    </row>
    <row r="923" spans="6:12" x14ac:dyDescent="0.2">
      <c r="F923" s="60"/>
      <c r="K923" s="60"/>
      <c r="L923" s="60"/>
    </row>
    <row r="924" spans="6:12" x14ac:dyDescent="0.2">
      <c r="F924" s="60"/>
      <c r="K924" s="60"/>
      <c r="L924" s="60"/>
    </row>
    <row r="925" spans="6:12" x14ac:dyDescent="0.2">
      <c r="F925" s="60"/>
      <c r="K925" s="60"/>
      <c r="L925" s="60"/>
    </row>
    <row r="926" spans="6:12" x14ac:dyDescent="0.2">
      <c r="F926" s="60"/>
      <c r="K926" s="60"/>
      <c r="L926" s="60"/>
    </row>
    <row r="927" spans="6:12" x14ac:dyDescent="0.2">
      <c r="F927" s="60"/>
      <c r="K927" s="60"/>
      <c r="L927" s="60"/>
    </row>
    <row r="928" spans="6:12" x14ac:dyDescent="0.2">
      <c r="F928" s="60"/>
      <c r="K928" s="60"/>
      <c r="L928" s="60"/>
    </row>
    <row r="929" spans="6:12" x14ac:dyDescent="0.2">
      <c r="F929" s="60"/>
      <c r="K929" s="60"/>
      <c r="L929" s="60"/>
    </row>
    <row r="930" spans="6:12" x14ac:dyDescent="0.2">
      <c r="F930" s="60"/>
      <c r="K930" s="60"/>
      <c r="L930" s="60"/>
    </row>
    <row r="931" spans="6:12" x14ac:dyDescent="0.2">
      <c r="F931" s="60"/>
      <c r="K931" s="60"/>
      <c r="L931" s="60"/>
    </row>
    <row r="932" spans="6:12" x14ac:dyDescent="0.2">
      <c r="F932" s="60"/>
      <c r="K932" s="60"/>
      <c r="L932" s="60"/>
    </row>
    <row r="933" spans="6:12" x14ac:dyDescent="0.2">
      <c r="F933" s="60"/>
      <c r="K933" s="60"/>
      <c r="L933" s="60"/>
    </row>
    <row r="934" spans="6:12" x14ac:dyDescent="0.2">
      <c r="F934" s="60"/>
      <c r="K934" s="60"/>
      <c r="L934" s="60"/>
    </row>
    <row r="935" spans="6:12" x14ac:dyDescent="0.2">
      <c r="F935" s="60"/>
      <c r="K935" s="60"/>
      <c r="L935" s="60"/>
    </row>
    <row r="936" spans="6:12" x14ac:dyDescent="0.2">
      <c r="F936" s="60"/>
      <c r="K936" s="60"/>
      <c r="L936" s="60"/>
    </row>
    <row r="937" spans="6:12" x14ac:dyDescent="0.2">
      <c r="F937" s="60"/>
      <c r="K937" s="60"/>
      <c r="L937" s="60"/>
    </row>
    <row r="938" spans="6:12" x14ac:dyDescent="0.2">
      <c r="F938" s="60"/>
      <c r="K938" s="60"/>
      <c r="L938" s="60"/>
    </row>
    <row r="939" spans="6:12" x14ac:dyDescent="0.2">
      <c r="F939" s="60"/>
      <c r="K939" s="60"/>
      <c r="L939" s="60"/>
    </row>
    <row r="940" spans="6:12" x14ac:dyDescent="0.2">
      <c r="F940" s="60"/>
      <c r="K940" s="60"/>
      <c r="L940" s="60"/>
    </row>
    <row r="941" spans="6:12" x14ac:dyDescent="0.2">
      <c r="F941" s="60"/>
      <c r="K941" s="60"/>
      <c r="L941" s="60"/>
    </row>
    <row r="942" spans="6:12" x14ac:dyDescent="0.2">
      <c r="F942" s="60"/>
      <c r="K942" s="60"/>
      <c r="L942" s="60"/>
    </row>
    <row r="943" spans="6:12" x14ac:dyDescent="0.2">
      <c r="F943" s="60"/>
      <c r="K943" s="60"/>
      <c r="L943" s="60"/>
    </row>
    <row r="944" spans="6:12" x14ac:dyDescent="0.2">
      <c r="F944" s="60"/>
      <c r="K944" s="60"/>
      <c r="L944" s="60"/>
    </row>
    <row r="945" spans="6:12" x14ac:dyDescent="0.2">
      <c r="F945" s="60"/>
      <c r="K945" s="60"/>
      <c r="L945" s="60"/>
    </row>
    <row r="946" spans="6:12" x14ac:dyDescent="0.2">
      <c r="F946" s="60"/>
      <c r="K946" s="60"/>
      <c r="L946" s="60"/>
    </row>
    <row r="947" spans="6:12" x14ac:dyDescent="0.2">
      <c r="F947" s="60"/>
      <c r="K947" s="60"/>
      <c r="L947" s="60"/>
    </row>
    <row r="948" spans="6:12" x14ac:dyDescent="0.2">
      <c r="F948" s="60"/>
      <c r="K948" s="60"/>
      <c r="L948" s="60"/>
    </row>
    <row r="949" spans="6:12" x14ac:dyDescent="0.2">
      <c r="F949" s="60"/>
      <c r="K949" s="60"/>
      <c r="L949" s="60"/>
    </row>
    <row r="950" spans="6:12" x14ac:dyDescent="0.2">
      <c r="F950" s="60"/>
      <c r="K950" s="60"/>
      <c r="L950" s="60"/>
    </row>
    <row r="951" spans="6:12" x14ac:dyDescent="0.2">
      <c r="F951" s="60"/>
      <c r="K951" s="60"/>
      <c r="L951" s="60"/>
    </row>
    <row r="952" spans="6:12" x14ac:dyDescent="0.2">
      <c r="F952" s="60"/>
      <c r="K952" s="60"/>
      <c r="L952" s="60"/>
    </row>
    <row r="953" spans="6:12" x14ac:dyDescent="0.2">
      <c r="F953" s="60"/>
      <c r="K953" s="60"/>
      <c r="L953" s="60"/>
    </row>
    <row r="954" spans="6:12" x14ac:dyDescent="0.2">
      <c r="F954" s="60"/>
      <c r="K954" s="60"/>
      <c r="L954" s="60"/>
    </row>
    <row r="955" spans="6:12" x14ac:dyDescent="0.2">
      <c r="F955" s="60"/>
      <c r="K955" s="60"/>
      <c r="L955" s="60"/>
    </row>
    <row r="956" spans="6:12" x14ac:dyDescent="0.2">
      <c r="F956" s="60"/>
      <c r="K956" s="60"/>
      <c r="L956" s="60"/>
    </row>
    <row r="957" spans="6:12" x14ac:dyDescent="0.2">
      <c r="F957" s="60"/>
      <c r="K957" s="60"/>
      <c r="L957" s="60"/>
    </row>
    <row r="958" spans="6:12" x14ac:dyDescent="0.2">
      <c r="F958" s="60"/>
      <c r="K958" s="60"/>
      <c r="L958" s="60"/>
    </row>
    <row r="959" spans="6:12" x14ac:dyDescent="0.2">
      <c r="F959" s="60"/>
      <c r="K959" s="60"/>
      <c r="L959" s="60"/>
    </row>
    <row r="960" spans="6:12" x14ac:dyDescent="0.2">
      <c r="F960" s="60"/>
      <c r="K960" s="60"/>
      <c r="L960" s="60"/>
    </row>
    <row r="961" spans="6:12" x14ac:dyDescent="0.2">
      <c r="F961" s="60"/>
      <c r="K961" s="60"/>
      <c r="L961" s="60"/>
    </row>
    <row r="962" spans="6:12" x14ac:dyDescent="0.2">
      <c r="F962" s="60"/>
      <c r="K962" s="60"/>
      <c r="L962" s="60"/>
    </row>
    <row r="963" spans="6:12" x14ac:dyDescent="0.2">
      <c r="F963" s="60"/>
      <c r="K963" s="60"/>
      <c r="L963" s="60"/>
    </row>
    <row r="964" spans="6:12" x14ac:dyDescent="0.2">
      <c r="F964" s="60"/>
      <c r="K964" s="60"/>
      <c r="L964" s="60"/>
    </row>
    <row r="965" spans="6:12" x14ac:dyDescent="0.2">
      <c r="F965" s="60"/>
      <c r="K965" s="60"/>
      <c r="L965" s="60"/>
    </row>
    <row r="966" spans="6:12" x14ac:dyDescent="0.2">
      <c r="F966" s="60"/>
      <c r="K966" s="60"/>
      <c r="L966" s="60"/>
    </row>
    <row r="967" spans="6:12" x14ac:dyDescent="0.2">
      <c r="F967" s="60"/>
      <c r="K967" s="60"/>
      <c r="L967" s="60"/>
    </row>
    <row r="968" spans="6:12" x14ac:dyDescent="0.2">
      <c r="F968" s="60"/>
      <c r="K968" s="60"/>
      <c r="L968" s="60"/>
    </row>
    <row r="969" spans="6:12" x14ac:dyDescent="0.2">
      <c r="F969" s="60"/>
      <c r="K969" s="60"/>
      <c r="L969" s="60"/>
    </row>
    <row r="970" spans="6:12" x14ac:dyDescent="0.2">
      <c r="F970" s="60"/>
      <c r="K970" s="60"/>
      <c r="L970" s="60"/>
    </row>
    <row r="971" spans="6:12" x14ac:dyDescent="0.2">
      <c r="F971" s="60"/>
      <c r="K971" s="60"/>
      <c r="L971" s="60"/>
    </row>
    <row r="972" spans="6:12" x14ac:dyDescent="0.2">
      <c r="F972" s="60"/>
      <c r="K972" s="60"/>
      <c r="L972" s="60"/>
    </row>
    <row r="973" spans="6:12" x14ac:dyDescent="0.2">
      <c r="F973" s="60"/>
      <c r="K973" s="60"/>
      <c r="L973" s="60"/>
    </row>
    <row r="974" spans="6:12" x14ac:dyDescent="0.2">
      <c r="F974" s="60"/>
      <c r="K974" s="60"/>
      <c r="L974" s="60"/>
    </row>
    <row r="975" spans="6:12" x14ac:dyDescent="0.2">
      <c r="F975" s="60"/>
      <c r="K975" s="60"/>
      <c r="L975" s="60"/>
    </row>
    <row r="976" spans="6:12" x14ac:dyDescent="0.2">
      <c r="F976" s="60"/>
      <c r="K976" s="60"/>
      <c r="L976" s="60"/>
    </row>
    <row r="977" spans="6:12" x14ac:dyDescent="0.2">
      <c r="F977" s="60"/>
      <c r="K977" s="60"/>
      <c r="L977" s="60"/>
    </row>
    <row r="978" spans="6:12" x14ac:dyDescent="0.2">
      <c r="F978" s="60"/>
      <c r="K978" s="60"/>
      <c r="L978" s="60"/>
    </row>
    <row r="979" spans="6:12" x14ac:dyDescent="0.2">
      <c r="F979" s="60"/>
      <c r="K979" s="60"/>
      <c r="L979" s="60"/>
    </row>
    <row r="980" spans="6:12" x14ac:dyDescent="0.2">
      <c r="F980" s="60"/>
      <c r="K980" s="60"/>
      <c r="L980" s="60"/>
    </row>
    <row r="981" spans="6:12" x14ac:dyDescent="0.2">
      <c r="F981" s="60"/>
      <c r="K981" s="60"/>
      <c r="L981" s="60"/>
    </row>
    <row r="982" spans="6:12" x14ac:dyDescent="0.2">
      <c r="F982" s="60"/>
      <c r="K982" s="60"/>
      <c r="L982" s="60"/>
    </row>
    <row r="983" spans="6:12" x14ac:dyDescent="0.2">
      <c r="F983" s="60"/>
      <c r="K983" s="60"/>
      <c r="L983" s="60"/>
    </row>
    <row r="984" spans="6:12" x14ac:dyDescent="0.2">
      <c r="F984" s="60"/>
      <c r="K984" s="60"/>
      <c r="L984" s="60"/>
    </row>
    <row r="985" spans="6:12" x14ac:dyDescent="0.2">
      <c r="F985" s="60"/>
      <c r="K985" s="60"/>
      <c r="L985" s="60"/>
    </row>
    <row r="986" spans="6:12" x14ac:dyDescent="0.2">
      <c r="F986" s="60"/>
      <c r="K986" s="60"/>
      <c r="L986" s="60"/>
    </row>
    <row r="987" spans="6:12" x14ac:dyDescent="0.2">
      <c r="F987" s="60"/>
      <c r="K987" s="60"/>
      <c r="L987" s="60"/>
    </row>
    <row r="988" spans="6:12" x14ac:dyDescent="0.2">
      <c r="F988" s="60"/>
      <c r="K988" s="60"/>
      <c r="L988" s="60"/>
    </row>
    <row r="989" spans="6:12" x14ac:dyDescent="0.2">
      <c r="F989" s="60"/>
      <c r="K989" s="60"/>
      <c r="L989" s="60"/>
    </row>
    <row r="990" spans="6:12" x14ac:dyDescent="0.2">
      <c r="F990" s="60"/>
      <c r="K990" s="60"/>
      <c r="L990" s="60"/>
    </row>
    <row r="991" spans="6:12" x14ac:dyDescent="0.2">
      <c r="F991" s="60"/>
      <c r="K991" s="60"/>
      <c r="L991" s="60"/>
    </row>
    <row r="992" spans="6:12" x14ac:dyDescent="0.2">
      <c r="F992" s="60"/>
      <c r="K992" s="60"/>
      <c r="L992" s="60"/>
    </row>
    <row r="993" spans="6:12" x14ac:dyDescent="0.2">
      <c r="F993" s="60"/>
      <c r="K993" s="60"/>
      <c r="L993" s="60"/>
    </row>
    <row r="994" spans="6:12" x14ac:dyDescent="0.2">
      <c r="F994" s="60"/>
      <c r="K994" s="60"/>
      <c r="L994" s="60"/>
    </row>
    <row r="995" spans="6:12" x14ac:dyDescent="0.2">
      <c r="F995" s="60"/>
      <c r="K995" s="60"/>
      <c r="L995" s="60"/>
    </row>
    <row r="996" spans="6:12" x14ac:dyDescent="0.2">
      <c r="F996" s="60"/>
      <c r="K996" s="60"/>
      <c r="L996" s="60"/>
    </row>
    <row r="997" spans="6:12" x14ac:dyDescent="0.2">
      <c r="F997" s="60"/>
      <c r="K997" s="60"/>
      <c r="L997" s="60"/>
    </row>
    <row r="998" spans="6:12" x14ac:dyDescent="0.2">
      <c r="F998" s="60"/>
      <c r="K998" s="60"/>
      <c r="L998" s="60"/>
    </row>
    <row r="999" spans="6:12" x14ac:dyDescent="0.2">
      <c r="F999" s="60"/>
      <c r="K999" s="60"/>
      <c r="L999" s="60"/>
    </row>
    <row r="1000" spans="6:12" x14ac:dyDescent="0.2">
      <c r="F1000" s="60"/>
      <c r="K1000" s="60"/>
      <c r="L1000" s="60"/>
    </row>
    <row r="1001" spans="6:12" x14ac:dyDescent="0.2">
      <c r="F1001" s="60"/>
      <c r="K1001" s="60"/>
      <c r="L1001" s="60"/>
    </row>
    <row r="1002" spans="6:12" x14ac:dyDescent="0.2">
      <c r="K1002" s="60"/>
      <c r="L1002" s="60"/>
    </row>
  </sheetData>
  <autoFilter ref="B1:F196" xr:uid="{00000000-0009-0000-0000-000004000000}"/>
  <phoneticPr fontId="3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1797E-A04F-4F71-87E4-DEA8C98BB691}">
  <sheetPr>
    <tabColor rgb="FFFFFFB9"/>
  </sheetPr>
  <dimension ref="A1:O144"/>
  <sheetViews>
    <sheetView workbookViewId="0"/>
  </sheetViews>
  <sheetFormatPr defaultColWidth="8.85546875" defaultRowHeight="15" x14ac:dyDescent="0.25"/>
  <cols>
    <col min="1" max="1" width="9.7109375" style="33" bestFit="1" customWidth="1"/>
    <col min="2" max="2" width="37.5703125" style="29" bestFit="1" customWidth="1"/>
    <col min="3" max="3" width="23.140625" style="29" bestFit="1" customWidth="1"/>
    <col min="4" max="4" width="49.7109375" style="29" bestFit="1" customWidth="1"/>
    <col min="5" max="5" width="25.85546875" style="29" bestFit="1" customWidth="1"/>
    <col min="6" max="6" width="18.5703125" style="101" bestFit="1" customWidth="1"/>
    <col min="7" max="7" width="21" style="29" bestFit="1" customWidth="1"/>
    <col min="8" max="8" width="17.7109375" style="175" bestFit="1" customWidth="1"/>
    <col min="9" max="9" width="11" style="102" bestFit="1" customWidth="1"/>
    <col min="10" max="10" width="10" style="102" bestFit="1" customWidth="1"/>
    <col min="11" max="22" width="9.140625" style="29"/>
    <col min="23" max="16384" width="8.85546875" style="29"/>
  </cols>
  <sheetData>
    <row r="1" spans="1:14" x14ac:dyDescent="0.25">
      <c r="A1" s="112" t="s">
        <v>642</v>
      </c>
      <c r="B1" s="113" t="s">
        <v>443</v>
      </c>
      <c r="C1" s="114" t="s">
        <v>79</v>
      </c>
      <c r="D1" s="115" t="s">
        <v>643</v>
      </c>
      <c r="E1" s="115" t="s">
        <v>644</v>
      </c>
      <c r="F1" s="115" t="s">
        <v>645</v>
      </c>
      <c r="G1" s="115" t="s">
        <v>646</v>
      </c>
      <c r="H1" s="116" t="s">
        <v>467</v>
      </c>
      <c r="I1" s="117" t="s">
        <v>477</v>
      </c>
      <c r="J1" s="117" t="s">
        <v>478</v>
      </c>
    </row>
    <row r="2" spans="1:14" x14ac:dyDescent="0.25">
      <c r="A2" s="118">
        <v>63</v>
      </c>
      <c r="B2" s="118" t="s">
        <v>647</v>
      </c>
      <c r="C2" s="119"/>
      <c r="D2" s="118"/>
      <c r="E2" s="120" t="s">
        <v>648</v>
      </c>
      <c r="F2" s="118"/>
      <c r="G2" s="118"/>
      <c r="H2" s="118"/>
      <c r="I2" s="121">
        <v>1</v>
      </c>
      <c r="J2" s="121">
        <v>2958465</v>
      </c>
      <c r="L2" s="122" t="s">
        <v>649</v>
      </c>
      <c r="M2" s="94"/>
      <c r="N2" s="95"/>
    </row>
    <row r="3" spans="1:14" x14ac:dyDescent="0.25">
      <c r="A3" s="123">
        <v>63</v>
      </c>
      <c r="B3" s="123"/>
      <c r="C3" s="124" t="s">
        <v>650</v>
      </c>
      <c r="D3" s="125" t="s">
        <v>651</v>
      </c>
      <c r="E3" s="125" t="s">
        <v>652</v>
      </c>
      <c r="F3" s="125">
        <v>58</v>
      </c>
      <c r="G3" s="125" t="s">
        <v>653</v>
      </c>
      <c r="H3" s="168" t="s">
        <v>654</v>
      </c>
      <c r="I3" s="126">
        <v>1</v>
      </c>
      <c r="J3" s="126">
        <v>41288</v>
      </c>
      <c r="L3" s="96" t="s">
        <v>655</v>
      </c>
      <c r="M3" s="97"/>
      <c r="N3" s="98"/>
    </row>
    <row r="4" spans="1:14" x14ac:dyDescent="0.25">
      <c r="A4" s="123">
        <v>63</v>
      </c>
      <c r="B4" s="123"/>
      <c r="C4" s="124" t="s">
        <v>656</v>
      </c>
      <c r="D4" s="125" t="s">
        <v>657</v>
      </c>
      <c r="E4" s="127" t="s">
        <v>658</v>
      </c>
      <c r="F4" s="125">
        <v>61</v>
      </c>
      <c r="G4" s="125" t="s">
        <v>659</v>
      </c>
      <c r="H4" s="168" t="s">
        <v>654</v>
      </c>
      <c r="I4" s="126">
        <v>1</v>
      </c>
      <c r="J4" s="126">
        <v>43100</v>
      </c>
    </row>
    <row r="5" spans="1:14" x14ac:dyDescent="0.25">
      <c r="A5" s="123">
        <v>63</v>
      </c>
      <c r="B5" s="128"/>
      <c r="C5" s="129" t="s">
        <v>650</v>
      </c>
      <c r="D5" s="130" t="s">
        <v>651</v>
      </c>
      <c r="E5" s="131" t="s">
        <v>660</v>
      </c>
      <c r="F5" s="130">
        <v>55</v>
      </c>
      <c r="G5" s="130" t="s">
        <v>503</v>
      </c>
      <c r="H5" s="169" t="s">
        <v>661</v>
      </c>
      <c r="I5" s="132">
        <v>1</v>
      </c>
      <c r="J5" s="133">
        <v>2958465</v>
      </c>
    </row>
    <row r="6" spans="1:14" x14ac:dyDescent="0.25">
      <c r="A6" s="123">
        <v>63</v>
      </c>
      <c r="B6" s="123"/>
      <c r="C6" s="82" t="s">
        <v>662</v>
      </c>
      <c r="D6" s="83" t="s">
        <v>663</v>
      </c>
      <c r="E6" s="131" t="s">
        <v>664</v>
      </c>
      <c r="F6" s="83">
        <v>945</v>
      </c>
      <c r="G6" s="83" t="s">
        <v>665</v>
      </c>
      <c r="H6" s="169" t="s">
        <v>661</v>
      </c>
      <c r="I6" s="134">
        <v>1</v>
      </c>
      <c r="J6" s="135">
        <v>2958465</v>
      </c>
    </row>
    <row r="7" spans="1:14" x14ac:dyDescent="0.25">
      <c r="A7" s="123">
        <v>63</v>
      </c>
      <c r="B7" s="123"/>
      <c r="C7" s="82" t="s">
        <v>656</v>
      </c>
      <c r="D7" s="83" t="s">
        <v>657</v>
      </c>
      <c r="E7" s="83" t="s">
        <v>666</v>
      </c>
      <c r="F7" s="83">
        <v>56</v>
      </c>
      <c r="G7" s="83" t="s">
        <v>667</v>
      </c>
      <c r="H7" s="169" t="s">
        <v>661</v>
      </c>
      <c r="I7" s="134">
        <v>1</v>
      </c>
      <c r="J7" s="135">
        <v>2958465</v>
      </c>
    </row>
    <row r="8" spans="1:14" x14ac:dyDescent="0.25">
      <c r="A8" s="123">
        <v>63</v>
      </c>
      <c r="B8" s="123"/>
      <c r="C8" s="82" t="s">
        <v>656</v>
      </c>
      <c r="D8" s="83" t="s">
        <v>657</v>
      </c>
      <c r="E8" s="131" t="s">
        <v>668</v>
      </c>
      <c r="F8" s="83">
        <v>53</v>
      </c>
      <c r="G8" s="83" t="s">
        <v>503</v>
      </c>
      <c r="H8" s="169" t="s">
        <v>661</v>
      </c>
      <c r="I8" s="134">
        <v>1</v>
      </c>
      <c r="J8" s="135">
        <v>2958465</v>
      </c>
    </row>
    <row r="9" spans="1:14" x14ac:dyDescent="0.25">
      <c r="A9" s="123">
        <v>63</v>
      </c>
      <c r="B9" s="123"/>
      <c r="C9" s="82" t="s">
        <v>669</v>
      </c>
      <c r="D9" s="83" t="s">
        <v>670</v>
      </c>
      <c r="E9" s="131" t="s">
        <v>671</v>
      </c>
      <c r="F9" s="83">
        <v>52</v>
      </c>
      <c r="G9" s="83" t="s">
        <v>503</v>
      </c>
      <c r="H9" s="170">
        <v>1</v>
      </c>
      <c r="I9" s="134">
        <v>1</v>
      </c>
      <c r="J9" s="135">
        <v>2958465</v>
      </c>
    </row>
    <row r="10" spans="1:14" x14ac:dyDescent="0.25">
      <c r="A10" s="136">
        <v>80</v>
      </c>
      <c r="B10" s="136" t="s">
        <v>672</v>
      </c>
      <c r="C10" s="137"/>
      <c r="D10" s="136"/>
      <c r="E10" s="138"/>
      <c r="F10" s="136"/>
      <c r="G10" s="136"/>
      <c r="H10" s="136"/>
      <c r="I10" s="139">
        <v>1</v>
      </c>
      <c r="J10" s="139">
        <v>2958465</v>
      </c>
    </row>
    <row r="11" spans="1:14" x14ac:dyDescent="0.25">
      <c r="A11" s="123">
        <v>80</v>
      </c>
      <c r="B11" s="123"/>
      <c r="C11" s="82" t="s">
        <v>673</v>
      </c>
      <c r="D11" s="83" t="s">
        <v>674</v>
      </c>
      <c r="E11" s="131" t="s">
        <v>675</v>
      </c>
      <c r="F11" s="83">
        <v>254</v>
      </c>
      <c r="G11" s="83" t="s">
        <v>676</v>
      </c>
      <c r="H11" s="169" t="s">
        <v>661</v>
      </c>
      <c r="I11" s="134">
        <v>1</v>
      </c>
      <c r="J11" s="135">
        <v>2958465</v>
      </c>
    </row>
    <row r="12" spans="1:14" x14ac:dyDescent="0.25">
      <c r="A12" s="123">
        <v>80</v>
      </c>
      <c r="B12" s="123"/>
      <c r="C12" s="82" t="s">
        <v>677</v>
      </c>
      <c r="D12" s="83" t="s">
        <v>678</v>
      </c>
      <c r="E12" s="131" t="s">
        <v>679</v>
      </c>
      <c r="F12" s="83">
        <v>255</v>
      </c>
      <c r="G12" s="83" t="s">
        <v>680</v>
      </c>
      <c r="H12" s="169" t="s">
        <v>661</v>
      </c>
      <c r="I12" s="134">
        <v>1</v>
      </c>
      <c r="J12" s="135">
        <v>2958465</v>
      </c>
    </row>
    <row r="13" spans="1:14" x14ac:dyDescent="0.25">
      <c r="A13" s="123">
        <v>80</v>
      </c>
      <c r="B13" s="123"/>
      <c r="C13" s="82" t="s">
        <v>681</v>
      </c>
      <c r="D13" s="83" t="s">
        <v>682</v>
      </c>
      <c r="E13" s="131" t="s">
        <v>683</v>
      </c>
      <c r="F13" s="83">
        <v>256</v>
      </c>
      <c r="G13" s="83" t="s">
        <v>684</v>
      </c>
      <c r="H13" s="169" t="s">
        <v>661</v>
      </c>
      <c r="I13" s="134">
        <v>1</v>
      </c>
      <c r="J13" s="135">
        <v>2958465</v>
      </c>
    </row>
    <row r="14" spans="1:14" x14ac:dyDescent="0.25">
      <c r="A14" s="123">
        <v>80</v>
      </c>
      <c r="B14" s="123"/>
      <c r="C14" s="145" t="s">
        <v>685</v>
      </c>
      <c r="D14" s="146" t="s">
        <v>686</v>
      </c>
      <c r="E14" s="127" t="s">
        <v>687</v>
      </c>
      <c r="F14" s="146">
        <v>253</v>
      </c>
      <c r="G14" s="146" t="s">
        <v>688</v>
      </c>
      <c r="H14" s="173" t="s">
        <v>661</v>
      </c>
      <c r="I14" s="148">
        <v>1</v>
      </c>
      <c r="J14" s="176">
        <v>46022</v>
      </c>
    </row>
    <row r="15" spans="1:14" x14ac:dyDescent="0.25">
      <c r="A15" s="123">
        <v>80</v>
      </c>
      <c r="B15" s="123"/>
      <c r="C15" s="82" t="s">
        <v>685</v>
      </c>
      <c r="D15" s="83" t="s">
        <v>686</v>
      </c>
      <c r="E15" s="131" t="s">
        <v>689</v>
      </c>
      <c r="F15" s="83">
        <v>252</v>
      </c>
      <c r="G15" s="83" t="s">
        <v>690</v>
      </c>
      <c r="H15" s="169" t="s">
        <v>661</v>
      </c>
      <c r="I15" s="134">
        <v>1</v>
      </c>
      <c r="J15" s="135">
        <v>2958465</v>
      </c>
    </row>
    <row r="16" spans="1:14" x14ac:dyDescent="0.25">
      <c r="A16" s="123">
        <v>80</v>
      </c>
      <c r="B16" s="123"/>
      <c r="C16" s="82" t="s">
        <v>691</v>
      </c>
      <c r="D16" s="83" t="s">
        <v>692</v>
      </c>
      <c r="E16" s="131" t="s">
        <v>693</v>
      </c>
      <c r="F16" s="83">
        <v>81</v>
      </c>
      <c r="G16" s="83" t="s">
        <v>694</v>
      </c>
      <c r="H16" s="170">
        <v>1</v>
      </c>
      <c r="I16" s="134">
        <v>1</v>
      </c>
      <c r="J16" s="135">
        <v>2958465</v>
      </c>
    </row>
    <row r="17" spans="1:10" x14ac:dyDescent="0.25">
      <c r="A17" s="118">
        <v>116</v>
      </c>
      <c r="B17" s="118" t="s">
        <v>695</v>
      </c>
      <c r="C17" s="119"/>
      <c r="D17" s="118"/>
      <c r="E17" s="138"/>
      <c r="F17" s="118"/>
      <c r="G17" s="118"/>
      <c r="H17" s="118"/>
      <c r="I17" s="121">
        <v>1</v>
      </c>
      <c r="J17" s="121">
        <v>2958465</v>
      </c>
    </row>
    <row r="18" spans="1:10" x14ac:dyDescent="0.25">
      <c r="A18" s="123">
        <v>116</v>
      </c>
      <c r="B18" s="123"/>
      <c r="C18" s="124" t="s">
        <v>696</v>
      </c>
      <c r="D18" s="125" t="s">
        <v>697</v>
      </c>
      <c r="E18" s="127" t="s">
        <v>698</v>
      </c>
      <c r="F18" s="125">
        <v>246</v>
      </c>
      <c r="G18" s="125" t="s">
        <v>699</v>
      </c>
      <c r="H18" s="168" t="s">
        <v>654</v>
      </c>
      <c r="I18" s="126">
        <v>1</v>
      </c>
      <c r="J18" s="126">
        <v>40178</v>
      </c>
    </row>
    <row r="19" spans="1:10" x14ac:dyDescent="0.25">
      <c r="A19" s="123">
        <v>116</v>
      </c>
      <c r="B19" s="128"/>
      <c r="C19" s="140" t="s">
        <v>700</v>
      </c>
      <c r="D19" s="127" t="s">
        <v>701</v>
      </c>
      <c r="E19" s="127" t="s">
        <v>702</v>
      </c>
      <c r="F19" s="127">
        <v>152</v>
      </c>
      <c r="G19" s="127" t="s">
        <v>703</v>
      </c>
      <c r="H19" s="171" t="s">
        <v>654</v>
      </c>
      <c r="I19" s="141">
        <v>1</v>
      </c>
      <c r="J19" s="141">
        <v>43100</v>
      </c>
    </row>
    <row r="20" spans="1:10" x14ac:dyDescent="0.25">
      <c r="A20" s="123">
        <v>116</v>
      </c>
      <c r="B20" s="123"/>
      <c r="C20" s="124" t="s">
        <v>704</v>
      </c>
      <c r="D20" s="125" t="s">
        <v>705</v>
      </c>
      <c r="E20" s="127" t="s">
        <v>706</v>
      </c>
      <c r="F20" s="125">
        <v>160</v>
      </c>
      <c r="G20" s="125" t="s">
        <v>707</v>
      </c>
      <c r="H20" s="168" t="s">
        <v>654</v>
      </c>
      <c r="I20" s="126">
        <v>1</v>
      </c>
      <c r="J20" s="126">
        <v>39447</v>
      </c>
    </row>
    <row r="21" spans="1:10" x14ac:dyDescent="0.25">
      <c r="A21" s="123">
        <v>116</v>
      </c>
      <c r="B21" s="128"/>
      <c r="C21" s="129" t="s">
        <v>696</v>
      </c>
      <c r="D21" s="130" t="s">
        <v>697</v>
      </c>
      <c r="E21" s="131" t="s">
        <v>708</v>
      </c>
      <c r="F21" s="130">
        <v>911</v>
      </c>
      <c r="G21" s="130" t="s">
        <v>709</v>
      </c>
      <c r="H21" s="169" t="s">
        <v>661</v>
      </c>
      <c r="I21" s="132">
        <v>1</v>
      </c>
      <c r="J21" s="133">
        <v>2958465</v>
      </c>
    </row>
    <row r="22" spans="1:10" x14ac:dyDescent="0.25">
      <c r="A22" s="123">
        <v>116</v>
      </c>
      <c r="B22" s="123"/>
      <c r="C22" s="82" t="s">
        <v>710</v>
      </c>
      <c r="D22" s="83" t="s">
        <v>711</v>
      </c>
      <c r="E22" s="131" t="s">
        <v>712</v>
      </c>
      <c r="F22" s="83">
        <v>161</v>
      </c>
      <c r="G22" s="83" t="s">
        <v>707</v>
      </c>
      <c r="H22" s="169" t="s">
        <v>661</v>
      </c>
      <c r="I22" s="134">
        <v>1</v>
      </c>
      <c r="J22" s="135">
        <v>2958465</v>
      </c>
    </row>
    <row r="23" spans="1:10" x14ac:dyDescent="0.25">
      <c r="A23" s="123">
        <v>116</v>
      </c>
      <c r="B23" s="123"/>
      <c r="C23" s="82" t="s">
        <v>713</v>
      </c>
      <c r="D23" s="83" t="s">
        <v>714</v>
      </c>
      <c r="E23" s="131" t="s">
        <v>715</v>
      </c>
      <c r="F23" s="83">
        <v>158</v>
      </c>
      <c r="G23" s="83" t="s">
        <v>716</v>
      </c>
      <c r="H23" s="169" t="s">
        <v>661</v>
      </c>
      <c r="I23" s="134">
        <v>1</v>
      </c>
      <c r="J23" s="135">
        <v>2958465</v>
      </c>
    </row>
    <row r="24" spans="1:10" x14ac:dyDescent="0.25">
      <c r="A24" s="123">
        <v>116</v>
      </c>
      <c r="B24" s="123"/>
      <c r="C24" s="82" t="s">
        <v>717</v>
      </c>
      <c r="D24" s="83" t="s">
        <v>718</v>
      </c>
      <c r="E24" s="131" t="s">
        <v>719</v>
      </c>
      <c r="F24" s="83">
        <v>159</v>
      </c>
      <c r="G24" s="83" t="s">
        <v>720</v>
      </c>
      <c r="H24" s="169" t="s">
        <v>661</v>
      </c>
      <c r="I24" s="134">
        <v>1</v>
      </c>
      <c r="J24" s="135">
        <v>2958465</v>
      </c>
    </row>
    <row r="25" spans="1:10" x14ac:dyDescent="0.25">
      <c r="A25" s="123">
        <v>116</v>
      </c>
      <c r="B25" s="123"/>
      <c r="C25" s="82" t="s">
        <v>721</v>
      </c>
      <c r="D25" s="83" t="s">
        <v>722</v>
      </c>
      <c r="E25" s="131" t="s">
        <v>723</v>
      </c>
      <c r="F25" s="83">
        <v>913</v>
      </c>
      <c r="G25" s="83" t="s">
        <v>724</v>
      </c>
      <c r="H25" s="169" t="s">
        <v>661</v>
      </c>
      <c r="I25" s="134">
        <v>1</v>
      </c>
      <c r="J25" s="135">
        <v>2958465</v>
      </c>
    </row>
    <row r="26" spans="1:10" x14ac:dyDescent="0.25">
      <c r="A26" s="123">
        <v>116</v>
      </c>
      <c r="B26" s="123"/>
      <c r="C26" s="82" t="s">
        <v>725</v>
      </c>
      <c r="D26" s="83" t="s">
        <v>726</v>
      </c>
      <c r="E26" s="131" t="s">
        <v>727</v>
      </c>
      <c r="F26" s="83">
        <v>157</v>
      </c>
      <c r="G26" s="83" t="s">
        <v>728</v>
      </c>
      <c r="H26" s="169" t="s">
        <v>661</v>
      </c>
      <c r="I26" s="134">
        <v>1</v>
      </c>
      <c r="J26" s="135">
        <v>2958465</v>
      </c>
    </row>
    <row r="27" spans="1:10" x14ac:dyDescent="0.25">
      <c r="A27" s="123">
        <v>116</v>
      </c>
      <c r="B27" s="123"/>
      <c r="C27" s="82" t="s">
        <v>729</v>
      </c>
      <c r="D27" s="83" t="s">
        <v>730</v>
      </c>
      <c r="E27" s="131" t="s">
        <v>731</v>
      </c>
      <c r="F27" s="83">
        <v>912</v>
      </c>
      <c r="G27" s="83" t="s">
        <v>732</v>
      </c>
      <c r="H27" s="169" t="s">
        <v>661</v>
      </c>
      <c r="I27" s="134">
        <v>1</v>
      </c>
      <c r="J27" s="135">
        <v>2958465</v>
      </c>
    </row>
    <row r="28" spans="1:10" x14ac:dyDescent="0.25">
      <c r="A28" s="123">
        <v>116</v>
      </c>
      <c r="B28" s="123"/>
      <c r="C28" s="82" t="s">
        <v>704</v>
      </c>
      <c r="D28" s="83" t="s">
        <v>705</v>
      </c>
      <c r="E28" s="131" t="s">
        <v>733</v>
      </c>
      <c r="F28" s="83">
        <v>283</v>
      </c>
      <c r="G28" s="83" t="s">
        <v>734</v>
      </c>
      <c r="H28" s="169" t="s">
        <v>661</v>
      </c>
      <c r="I28" s="134">
        <v>1</v>
      </c>
      <c r="J28" s="135">
        <v>2958465</v>
      </c>
    </row>
    <row r="29" spans="1:10" x14ac:dyDescent="0.25">
      <c r="A29" s="123">
        <v>116</v>
      </c>
      <c r="B29" s="123"/>
      <c r="C29" s="82" t="s">
        <v>735</v>
      </c>
      <c r="D29" s="83" t="s">
        <v>736</v>
      </c>
      <c r="E29" s="131" t="s">
        <v>737</v>
      </c>
      <c r="F29" s="83">
        <v>156</v>
      </c>
      <c r="G29" s="83" t="s">
        <v>738</v>
      </c>
      <c r="H29" s="169" t="s">
        <v>661</v>
      </c>
      <c r="I29" s="134">
        <v>1</v>
      </c>
      <c r="J29" s="135">
        <v>2958465</v>
      </c>
    </row>
    <row r="30" spans="1:10" x14ac:dyDescent="0.25">
      <c r="A30" s="123">
        <v>116</v>
      </c>
      <c r="B30" s="123"/>
      <c r="C30" s="82" t="s">
        <v>735</v>
      </c>
      <c r="D30" s="83" t="s">
        <v>736</v>
      </c>
      <c r="E30" s="131" t="s">
        <v>739</v>
      </c>
      <c r="F30" s="83">
        <v>155</v>
      </c>
      <c r="G30" s="83" t="s">
        <v>740</v>
      </c>
      <c r="H30" s="169" t="s">
        <v>661</v>
      </c>
      <c r="I30" s="134">
        <v>1</v>
      </c>
      <c r="J30" s="135">
        <v>2958465</v>
      </c>
    </row>
    <row r="31" spans="1:10" x14ac:dyDescent="0.25">
      <c r="A31" s="123">
        <v>116</v>
      </c>
      <c r="B31" s="123"/>
      <c r="C31" s="82" t="s">
        <v>700</v>
      </c>
      <c r="D31" s="83" t="s">
        <v>741</v>
      </c>
      <c r="E31" s="131" t="s">
        <v>742</v>
      </c>
      <c r="F31" s="83">
        <v>150</v>
      </c>
      <c r="G31" s="83" t="s">
        <v>743</v>
      </c>
      <c r="H31" s="170">
        <v>1</v>
      </c>
      <c r="I31" s="134">
        <v>1</v>
      </c>
      <c r="J31" s="135">
        <v>2958465</v>
      </c>
    </row>
    <row r="32" spans="1:10" x14ac:dyDescent="0.25">
      <c r="A32" s="142">
        <v>124</v>
      </c>
      <c r="B32" s="142" t="s">
        <v>744</v>
      </c>
      <c r="C32" s="143"/>
      <c r="D32" s="142"/>
      <c r="E32" s="138"/>
      <c r="F32" s="142"/>
      <c r="G32" s="142"/>
      <c r="H32" s="142"/>
      <c r="I32" s="144">
        <v>1</v>
      </c>
      <c r="J32" s="144">
        <v>2958465</v>
      </c>
    </row>
    <row r="33" spans="1:15" x14ac:dyDescent="0.25">
      <c r="A33" s="123">
        <v>124</v>
      </c>
      <c r="B33" s="123"/>
      <c r="C33" s="82" t="s">
        <v>745</v>
      </c>
      <c r="D33" s="83" t="s">
        <v>746</v>
      </c>
      <c r="E33" s="131" t="s">
        <v>747</v>
      </c>
      <c r="F33" s="83">
        <v>339</v>
      </c>
      <c r="G33" s="83" t="s">
        <v>748</v>
      </c>
      <c r="H33" s="170">
        <v>1</v>
      </c>
      <c r="I33" s="134">
        <v>1</v>
      </c>
      <c r="J33" s="135">
        <v>2958465</v>
      </c>
    </row>
    <row r="34" spans="1:15" x14ac:dyDescent="0.25">
      <c r="A34" s="123">
        <v>124</v>
      </c>
      <c r="B34" s="123"/>
      <c r="C34" s="145" t="s">
        <v>749</v>
      </c>
      <c r="D34" s="146" t="s">
        <v>750</v>
      </c>
      <c r="E34" s="147" t="s">
        <v>751</v>
      </c>
      <c r="F34" s="146">
        <v>235</v>
      </c>
      <c r="G34" s="146" t="s">
        <v>752</v>
      </c>
      <c r="H34" s="172" t="s">
        <v>654</v>
      </c>
      <c r="I34" s="148">
        <v>1</v>
      </c>
      <c r="J34" s="84">
        <v>43176</v>
      </c>
    </row>
    <row r="35" spans="1:15" x14ac:dyDescent="0.25">
      <c r="A35" s="123">
        <v>124</v>
      </c>
      <c r="B35" s="123"/>
      <c r="C35" s="82" t="s">
        <v>749</v>
      </c>
      <c r="D35" s="83" t="s">
        <v>750</v>
      </c>
      <c r="E35" s="131" t="s">
        <v>753</v>
      </c>
      <c r="F35" s="83">
        <v>234</v>
      </c>
      <c r="G35" s="83" t="s">
        <v>754</v>
      </c>
      <c r="H35" s="169" t="s">
        <v>661</v>
      </c>
      <c r="I35" s="134">
        <v>1</v>
      </c>
      <c r="J35" s="135">
        <v>2958465</v>
      </c>
    </row>
    <row r="36" spans="1:15" x14ac:dyDescent="0.25">
      <c r="A36" s="123">
        <v>124</v>
      </c>
      <c r="B36" s="123"/>
      <c r="C36" s="82" t="s">
        <v>755</v>
      </c>
      <c r="D36" s="83" t="s">
        <v>756</v>
      </c>
      <c r="E36" s="131" t="s">
        <v>757</v>
      </c>
      <c r="F36" s="83">
        <v>233</v>
      </c>
      <c r="G36" s="83" t="s">
        <v>758</v>
      </c>
      <c r="H36" s="169" t="s">
        <v>661</v>
      </c>
      <c r="I36" s="134">
        <v>1</v>
      </c>
      <c r="J36" s="135">
        <v>2958465</v>
      </c>
    </row>
    <row r="37" spans="1:15" x14ac:dyDescent="0.25">
      <c r="A37" s="118">
        <v>126</v>
      </c>
      <c r="B37" s="118" t="s">
        <v>759</v>
      </c>
      <c r="C37" s="119"/>
      <c r="D37" s="118"/>
      <c r="E37" s="138"/>
      <c r="F37" s="118"/>
      <c r="G37" s="118"/>
      <c r="H37" s="118"/>
      <c r="I37" s="121">
        <v>1</v>
      </c>
      <c r="J37" s="121">
        <v>2958465</v>
      </c>
    </row>
    <row r="38" spans="1:15" x14ac:dyDescent="0.25">
      <c r="A38" s="149">
        <v>126</v>
      </c>
      <c r="B38" s="123"/>
      <c r="C38" s="124" t="s">
        <v>760</v>
      </c>
      <c r="D38" s="125" t="s">
        <v>761</v>
      </c>
      <c r="E38" s="147" t="s">
        <v>762</v>
      </c>
      <c r="F38" s="125">
        <v>195</v>
      </c>
      <c r="G38" s="125" t="s">
        <v>763</v>
      </c>
      <c r="H38" s="168" t="s">
        <v>654</v>
      </c>
      <c r="I38" s="126">
        <v>1</v>
      </c>
      <c r="J38" s="126">
        <v>42004</v>
      </c>
    </row>
    <row r="39" spans="1:15" x14ac:dyDescent="0.25">
      <c r="A39" s="149">
        <v>126</v>
      </c>
      <c r="B39" s="128"/>
      <c r="C39" s="129" t="s">
        <v>764</v>
      </c>
      <c r="D39" s="130" t="s">
        <v>765</v>
      </c>
      <c r="E39" s="131" t="s">
        <v>766</v>
      </c>
      <c r="F39" s="130">
        <v>197</v>
      </c>
      <c r="G39" s="130" t="s">
        <v>487</v>
      </c>
      <c r="H39" s="169" t="s">
        <v>661</v>
      </c>
      <c r="I39" s="132">
        <v>1</v>
      </c>
      <c r="J39" s="133">
        <v>2958465</v>
      </c>
    </row>
    <row r="40" spans="1:15" x14ac:dyDescent="0.25">
      <c r="A40" s="149">
        <v>126</v>
      </c>
      <c r="B40" s="123"/>
      <c r="C40" s="82" t="s">
        <v>760</v>
      </c>
      <c r="D40" s="83" t="s">
        <v>761</v>
      </c>
      <c r="E40" s="131" t="s">
        <v>767</v>
      </c>
      <c r="F40" s="83">
        <v>202</v>
      </c>
      <c r="G40" s="83" t="s">
        <v>768</v>
      </c>
      <c r="H40" s="169" t="s">
        <v>661</v>
      </c>
      <c r="I40" s="134">
        <v>1</v>
      </c>
      <c r="J40" s="135">
        <v>2958465</v>
      </c>
    </row>
    <row r="41" spans="1:15" x14ac:dyDescent="0.25">
      <c r="A41" s="149">
        <v>126</v>
      </c>
      <c r="B41" s="123"/>
      <c r="C41" s="145" t="s">
        <v>769</v>
      </c>
      <c r="D41" s="146" t="s">
        <v>770</v>
      </c>
      <c r="E41" s="147" t="s">
        <v>771</v>
      </c>
      <c r="F41" s="146">
        <v>204</v>
      </c>
      <c r="G41" s="146" t="s">
        <v>772</v>
      </c>
      <c r="H41" s="172" t="s">
        <v>654</v>
      </c>
      <c r="I41" s="148">
        <v>1</v>
      </c>
      <c r="J41" s="84">
        <v>42004</v>
      </c>
    </row>
    <row r="42" spans="1:15" x14ac:dyDescent="0.25">
      <c r="A42" s="149">
        <v>126</v>
      </c>
      <c r="B42" s="123"/>
      <c r="C42" s="82" t="s">
        <v>773</v>
      </c>
      <c r="D42" s="83" t="s">
        <v>774</v>
      </c>
      <c r="E42" s="131" t="s">
        <v>775</v>
      </c>
      <c r="F42" s="83">
        <v>199</v>
      </c>
      <c r="G42" s="83" t="s">
        <v>776</v>
      </c>
      <c r="H42" s="169" t="s">
        <v>661</v>
      </c>
      <c r="I42" s="134">
        <v>1</v>
      </c>
      <c r="J42" s="135">
        <v>2958465</v>
      </c>
    </row>
    <row r="43" spans="1:15" x14ac:dyDescent="0.25">
      <c r="A43" s="149">
        <v>126</v>
      </c>
      <c r="B43" s="123"/>
      <c r="C43" s="145" t="s">
        <v>777</v>
      </c>
      <c r="D43" s="145" t="s">
        <v>778</v>
      </c>
      <c r="E43" s="145" t="s">
        <v>779</v>
      </c>
      <c r="F43" s="145">
        <v>194</v>
      </c>
      <c r="G43" s="145" t="s">
        <v>780</v>
      </c>
      <c r="H43" s="173" t="s">
        <v>661</v>
      </c>
      <c r="I43" s="148">
        <v>1</v>
      </c>
      <c r="J43" s="84">
        <v>45657</v>
      </c>
    </row>
    <row r="44" spans="1:15" x14ac:dyDescent="0.25">
      <c r="A44" s="149"/>
      <c r="B44" s="123"/>
      <c r="C44" s="82" t="s">
        <v>777</v>
      </c>
      <c r="D44" s="83" t="s">
        <v>781</v>
      </c>
      <c r="E44" s="83" t="s">
        <v>779</v>
      </c>
      <c r="F44" s="83">
        <v>194</v>
      </c>
      <c r="G44" s="83" t="s">
        <v>780</v>
      </c>
      <c r="H44" s="169" t="s">
        <v>661</v>
      </c>
      <c r="I44" s="134">
        <v>45658</v>
      </c>
      <c r="J44" s="134">
        <v>2958465</v>
      </c>
      <c r="K44" s="150"/>
      <c r="L44" s="150"/>
      <c r="M44" s="150"/>
      <c r="N44" s="150"/>
      <c r="O44" s="150"/>
    </row>
    <row r="45" spans="1:15" x14ac:dyDescent="0.25">
      <c r="A45" s="149">
        <v>126</v>
      </c>
      <c r="B45" s="123"/>
      <c r="C45" s="82" t="s">
        <v>782</v>
      </c>
      <c r="D45" s="83" t="s">
        <v>783</v>
      </c>
      <c r="E45" s="131" t="s">
        <v>784</v>
      </c>
      <c r="F45" s="83">
        <v>193</v>
      </c>
      <c r="G45" s="83" t="s">
        <v>785</v>
      </c>
      <c r="H45" s="169" t="s">
        <v>661</v>
      </c>
      <c r="I45" s="134">
        <v>1</v>
      </c>
      <c r="J45" s="135">
        <v>2958465</v>
      </c>
    </row>
    <row r="46" spans="1:15" x14ac:dyDescent="0.25">
      <c r="A46" s="149">
        <v>126</v>
      </c>
      <c r="B46" s="123"/>
      <c r="C46" s="145" t="s">
        <v>786</v>
      </c>
      <c r="D46" s="145" t="s">
        <v>787</v>
      </c>
      <c r="E46" s="145" t="s">
        <v>788</v>
      </c>
      <c r="F46" s="145">
        <v>198</v>
      </c>
      <c r="G46" s="145" t="s">
        <v>789</v>
      </c>
      <c r="H46" s="173" t="s">
        <v>661</v>
      </c>
      <c r="I46" s="148">
        <v>1</v>
      </c>
      <c r="J46" s="84">
        <v>45657</v>
      </c>
    </row>
    <row r="47" spans="1:15" x14ac:dyDescent="0.25">
      <c r="A47" s="149"/>
      <c r="B47" s="123"/>
      <c r="C47" s="82" t="s">
        <v>786</v>
      </c>
      <c r="D47" s="83" t="s">
        <v>781</v>
      </c>
      <c r="E47" s="83" t="s">
        <v>788</v>
      </c>
      <c r="F47" s="83">
        <v>198</v>
      </c>
      <c r="G47" s="83" t="s">
        <v>789</v>
      </c>
      <c r="H47" s="169" t="s">
        <v>661</v>
      </c>
      <c r="I47" s="134">
        <v>45658</v>
      </c>
      <c r="J47" s="134">
        <v>2958465</v>
      </c>
      <c r="K47" s="150"/>
      <c r="L47" s="150"/>
      <c r="M47" s="150"/>
      <c r="N47" s="150"/>
      <c r="O47" s="150"/>
    </row>
    <row r="48" spans="1:15" x14ac:dyDescent="0.25">
      <c r="A48" s="149">
        <v>126</v>
      </c>
      <c r="B48" s="123"/>
      <c r="C48" s="82" t="s">
        <v>790</v>
      </c>
      <c r="D48" s="83" t="s">
        <v>791</v>
      </c>
      <c r="E48" s="131" t="s">
        <v>792</v>
      </c>
      <c r="F48" s="83">
        <v>205</v>
      </c>
      <c r="G48" s="83" t="s">
        <v>793</v>
      </c>
      <c r="H48" s="169" t="s">
        <v>661</v>
      </c>
      <c r="I48" s="134">
        <v>1</v>
      </c>
      <c r="J48" s="135">
        <v>2958465</v>
      </c>
    </row>
    <row r="49" spans="1:10" x14ac:dyDescent="0.25">
      <c r="A49" s="149">
        <v>126</v>
      </c>
      <c r="B49" s="123"/>
      <c r="C49" s="145" t="s">
        <v>794</v>
      </c>
      <c r="D49" s="146" t="s">
        <v>795</v>
      </c>
      <c r="E49" s="147" t="s">
        <v>796</v>
      </c>
      <c r="F49" s="146">
        <v>448</v>
      </c>
      <c r="G49" s="146" t="s">
        <v>797</v>
      </c>
      <c r="H49" s="172" t="s">
        <v>654</v>
      </c>
      <c r="I49" s="148">
        <v>1</v>
      </c>
      <c r="J49" s="84">
        <v>44080</v>
      </c>
    </row>
    <row r="50" spans="1:10" x14ac:dyDescent="0.25">
      <c r="A50" s="149">
        <v>126</v>
      </c>
      <c r="B50" s="123"/>
      <c r="C50" s="145" t="s">
        <v>794</v>
      </c>
      <c r="D50" s="146" t="s">
        <v>795</v>
      </c>
      <c r="E50" s="147" t="s">
        <v>798</v>
      </c>
      <c r="F50" s="146">
        <v>200</v>
      </c>
      <c r="G50" s="146" t="s">
        <v>799</v>
      </c>
      <c r="H50" s="172" t="s">
        <v>654</v>
      </c>
      <c r="I50" s="148">
        <v>1</v>
      </c>
      <c r="J50" s="84">
        <v>43880</v>
      </c>
    </row>
    <row r="51" spans="1:10" x14ac:dyDescent="0.25">
      <c r="A51" s="149">
        <v>126</v>
      </c>
      <c r="B51" s="123"/>
      <c r="C51" s="82" t="s">
        <v>794</v>
      </c>
      <c r="D51" s="83" t="s">
        <v>795</v>
      </c>
      <c r="E51" s="131" t="s">
        <v>800</v>
      </c>
      <c r="F51" s="83">
        <v>201</v>
      </c>
      <c r="G51" s="83" t="s">
        <v>801</v>
      </c>
      <c r="H51" s="169" t="s">
        <v>661</v>
      </c>
      <c r="I51" s="134">
        <v>1</v>
      </c>
      <c r="J51" s="135">
        <v>2958465</v>
      </c>
    </row>
    <row r="52" spans="1:10" x14ac:dyDescent="0.25">
      <c r="A52" s="149">
        <v>126</v>
      </c>
      <c r="B52" s="123"/>
      <c r="C52" s="82" t="s">
        <v>802</v>
      </c>
      <c r="D52" s="83" t="s">
        <v>803</v>
      </c>
      <c r="E52" s="131" t="s">
        <v>804</v>
      </c>
      <c r="F52" s="83">
        <v>189</v>
      </c>
      <c r="G52" s="83" t="s">
        <v>487</v>
      </c>
      <c r="H52" s="170">
        <v>1</v>
      </c>
      <c r="I52" s="134">
        <v>1</v>
      </c>
      <c r="J52" s="135">
        <v>2958465</v>
      </c>
    </row>
    <row r="53" spans="1:10" x14ac:dyDescent="0.25">
      <c r="A53" s="118">
        <v>128</v>
      </c>
      <c r="B53" s="118" t="s">
        <v>805</v>
      </c>
      <c r="C53" s="119"/>
      <c r="D53" s="118"/>
      <c r="E53" s="138"/>
      <c r="F53" s="118"/>
      <c r="G53" s="118"/>
      <c r="H53" s="118"/>
      <c r="I53" s="121">
        <v>1</v>
      </c>
      <c r="J53" s="121">
        <v>2958465</v>
      </c>
    </row>
    <row r="54" spans="1:10" x14ac:dyDescent="0.25">
      <c r="A54" s="149">
        <v>128</v>
      </c>
      <c r="B54" s="149"/>
      <c r="C54" s="124" t="s">
        <v>806</v>
      </c>
      <c r="D54" s="125" t="s">
        <v>807</v>
      </c>
      <c r="E54" s="147" t="s">
        <v>808</v>
      </c>
      <c r="F54" s="125">
        <v>321</v>
      </c>
      <c r="G54" s="125" t="s">
        <v>809</v>
      </c>
      <c r="H54" s="168" t="s">
        <v>654</v>
      </c>
      <c r="I54" s="126">
        <v>1</v>
      </c>
      <c r="J54" s="126">
        <v>42004</v>
      </c>
    </row>
    <row r="55" spans="1:10" x14ac:dyDescent="0.25">
      <c r="A55" s="149">
        <v>128</v>
      </c>
      <c r="B55" s="149"/>
      <c r="C55" s="124" t="s">
        <v>810</v>
      </c>
      <c r="D55" s="125" t="s">
        <v>811</v>
      </c>
      <c r="E55" s="147" t="s">
        <v>812</v>
      </c>
      <c r="F55" s="125">
        <v>324</v>
      </c>
      <c r="G55" s="125" t="s">
        <v>813</v>
      </c>
      <c r="H55" s="168" t="s">
        <v>654</v>
      </c>
      <c r="I55" s="126">
        <v>1</v>
      </c>
      <c r="J55" s="126">
        <v>42124</v>
      </c>
    </row>
    <row r="56" spans="1:10" x14ac:dyDescent="0.25">
      <c r="A56" s="149">
        <v>128</v>
      </c>
      <c r="B56" s="123"/>
      <c r="C56" s="124" t="s">
        <v>814</v>
      </c>
      <c r="D56" s="125" t="s">
        <v>815</v>
      </c>
      <c r="E56" s="147" t="s">
        <v>816</v>
      </c>
      <c r="F56" s="125">
        <v>328</v>
      </c>
      <c r="G56" s="125" t="s">
        <v>817</v>
      </c>
      <c r="H56" s="168" t="s">
        <v>654</v>
      </c>
      <c r="I56" s="126">
        <v>1</v>
      </c>
      <c r="J56" s="126">
        <v>42855</v>
      </c>
    </row>
    <row r="57" spans="1:10" x14ac:dyDescent="0.25">
      <c r="A57" s="149">
        <v>128</v>
      </c>
      <c r="B57" s="128"/>
      <c r="C57" s="151" t="s">
        <v>818</v>
      </c>
      <c r="D57" s="152" t="s">
        <v>819</v>
      </c>
      <c r="E57" s="147" t="s">
        <v>820</v>
      </c>
      <c r="F57" s="152">
        <v>322</v>
      </c>
      <c r="G57" s="152" t="s">
        <v>821</v>
      </c>
      <c r="H57" s="173" t="s">
        <v>661</v>
      </c>
      <c r="I57" s="153">
        <v>1</v>
      </c>
      <c r="J57" s="154">
        <v>45575</v>
      </c>
    </row>
    <row r="58" spans="1:10" x14ac:dyDescent="0.25">
      <c r="A58" s="149">
        <v>128</v>
      </c>
      <c r="B58" s="123"/>
      <c r="C58" s="82" t="s">
        <v>822</v>
      </c>
      <c r="D58" s="83" t="s">
        <v>823</v>
      </c>
      <c r="E58" s="131" t="s">
        <v>824</v>
      </c>
      <c r="F58" s="83">
        <v>327</v>
      </c>
      <c r="G58" s="83" t="s">
        <v>825</v>
      </c>
      <c r="H58" s="169" t="s">
        <v>661</v>
      </c>
      <c r="I58" s="134">
        <v>1</v>
      </c>
      <c r="J58" s="135">
        <v>2958465</v>
      </c>
    </row>
    <row r="59" spans="1:10" x14ac:dyDescent="0.25">
      <c r="A59" s="149">
        <v>128</v>
      </c>
      <c r="B59" s="123"/>
      <c r="C59" s="82" t="s">
        <v>826</v>
      </c>
      <c r="D59" s="83" t="s">
        <v>827</v>
      </c>
      <c r="E59" s="131" t="s">
        <v>828</v>
      </c>
      <c r="F59" s="83">
        <v>323</v>
      </c>
      <c r="G59" s="83" t="s">
        <v>829</v>
      </c>
      <c r="H59" s="169" t="s">
        <v>661</v>
      </c>
      <c r="I59" s="134">
        <v>1</v>
      </c>
      <c r="J59" s="135">
        <v>2958465</v>
      </c>
    </row>
    <row r="60" spans="1:10" x14ac:dyDescent="0.25">
      <c r="A60" s="149">
        <v>128</v>
      </c>
      <c r="B60" s="123"/>
      <c r="C60" s="145" t="s">
        <v>810</v>
      </c>
      <c r="D60" s="146" t="s">
        <v>811</v>
      </c>
      <c r="E60" s="147" t="s">
        <v>830</v>
      </c>
      <c r="F60" s="146">
        <v>318</v>
      </c>
      <c r="G60" s="146" t="s">
        <v>831</v>
      </c>
      <c r="H60" s="172">
        <v>1</v>
      </c>
      <c r="I60" s="148">
        <v>1</v>
      </c>
      <c r="J60" s="84">
        <v>45291</v>
      </c>
    </row>
    <row r="61" spans="1:10" x14ac:dyDescent="0.25">
      <c r="A61" s="149">
        <v>128</v>
      </c>
      <c r="B61" s="123"/>
      <c r="C61" s="82" t="s">
        <v>810</v>
      </c>
      <c r="D61" s="83" t="s">
        <v>811</v>
      </c>
      <c r="E61" s="131" t="s">
        <v>830</v>
      </c>
      <c r="F61" s="83">
        <v>318</v>
      </c>
      <c r="G61" s="83" t="s">
        <v>831</v>
      </c>
      <c r="H61" s="169" t="s">
        <v>661</v>
      </c>
      <c r="I61" s="134">
        <v>45292</v>
      </c>
      <c r="J61" s="135">
        <v>2958465</v>
      </c>
    </row>
    <row r="62" spans="1:10" x14ac:dyDescent="0.25">
      <c r="A62" s="149">
        <v>128</v>
      </c>
      <c r="B62" s="123"/>
      <c r="C62" s="82" t="s">
        <v>810</v>
      </c>
      <c r="D62" s="83" t="s">
        <v>811</v>
      </c>
      <c r="E62" s="131" t="s">
        <v>820</v>
      </c>
      <c r="F62" s="83">
        <v>322</v>
      </c>
      <c r="G62" s="83" t="s">
        <v>821</v>
      </c>
      <c r="H62" s="169" t="s">
        <v>661</v>
      </c>
      <c r="I62" s="134">
        <v>45576</v>
      </c>
      <c r="J62" s="135">
        <v>2958465</v>
      </c>
    </row>
    <row r="63" spans="1:10" x14ac:dyDescent="0.25">
      <c r="A63" s="149">
        <v>128</v>
      </c>
      <c r="B63" s="123"/>
      <c r="C63" s="82" t="s">
        <v>806</v>
      </c>
      <c r="D63" s="83" t="s">
        <v>807</v>
      </c>
      <c r="E63" s="131" t="s">
        <v>832</v>
      </c>
      <c r="F63" s="83">
        <v>326</v>
      </c>
      <c r="G63" s="83" t="s">
        <v>833</v>
      </c>
      <c r="H63" s="169" t="s">
        <v>661</v>
      </c>
      <c r="I63" s="134">
        <v>1</v>
      </c>
      <c r="J63" s="135">
        <v>2958465</v>
      </c>
    </row>
    <row r="64" spans="1:10" x14ac:dyDescent="0.25">
      <c r="A64" s="149">
        <v>128</v>
      </c>
      <c r="B64" s="123"/>
      <c r="C64" s="82" t="s">
        <v>814</v>
      </c>
      <c r="D64" s="83" t="s">
        <v>815</v>
      </c>
      <c r="E64" s="131" t="s">
        <v>834</v>
      </c>
      <c r="F64" s="83">
        <v>319</v>
      </c>
      <c r="G64" s="83" t="s">
        <v>831</v>
      </c>
      <c r="H64" s="170">
        <v>1</v>
      </c>
      <c r="I64" s="134">
        <v>1</v>
      </c>
      <c r="J64" s="135">
        <v>2958465</v>
      </c>
    </row>
    <row r="65" spans="1:10" x14ac:dyDescent="0.25">
      <c r="A65" s="149">
        <v>128</v>
      </c>
      <c r="B65" s="123"/>
      <c r="C65" s="145" t="s">
        <v>814</v>
      </c>
      <c r="D65" s="146" t="s">
        <v>815</v>
      </c>
      <c r="E65" s="147" t="s">
        <v>835</v>
      </c>
      <c r="F65" s="146">
        <v>320</v>
      </c>
      <c r="G65" s="146" t="s">
        <v>836</v>
      </c>
      <c r="H65" s="172" t="s">
        <v>654</v>
      </c>
      <c r="I65" s="148">
        <v>1</v>
      </c>
      <c r="J65" s="84">
        <v>43646</v>
      </c>
    </row>
    <row r="66" spans="1:10" x14ac:dyDescent="0.25">
      <c r="A66" s="149">
        <v>128</v>
      </c>
      <c r="B66" s="123"/>
      <c r="C66" s="82" t="s">
        <v>837</v>
      </c>
      <c r="D66" s="83" t="s">
        <v>838</v>
      </c>
      <c r="E66" s="131" t="s">
        <v>839</v>
      </c>
      <c r="F66" s="83">
        <v>317</v>
      </c>
      <c r="G66" s="83" t="s">
        <v>809</v>
      </c>
      <c r="H66" s="170">
        <v>1</v>
      </c>
      <c r="I66" s="134">
        <v>1</v>
      </c>
      <c r="J66" s="135">
        <v>2958465</v>
      </c>
    </row>
    <row r="67" spans="1:10" x14ac:dyDescent="0.25">
      <c r="A67" s="118">
        <v>130</v>
      </c>
      <c r="B67" s="118" t="s">
        <v>840</v>
      </c>
      <c r="C67" s="119"/>
      <c r="D67" s="118"/>
      <c r="E67" s="138"/>
      <c r="F67" s="118"/>
      <c r="G67" s="118"/>
      <c r="H67" s="118"/>
      <c r="I67" s="121">
        <v>1</v>
      </c>
      <c r="J67" s="121">
        <v>2958465</v>
      </c>
    </row>
    <row r="68" spans="1:10" x14ac:dyDescent="0.25">
      <c r="A68" s="123">
        <v>130</v>
      </c>
      <c r="B68" s="123"/>
      <c r="C68" s="124" t="s">
        <v>841</v>
      </c>
      <c r="D68" s="125" t="s">
        <v>842</v>
      </c>
      <c r="E68" s="147" t="s">
        <v>843</v>
      </c>
      <c r="F68" s="125">
        <v>244</v>
      </c>
      <c r="G68" s="125" t="s">
        <v>844</v>
      </c>
      <c r="H68" s="168" t="s">
        <v>654</v>
      </c>
      <c r="I68" s="126">
        <v>1</v>
      </c>
      <c r="J68" s="126">
        <v>40999</v>
      </c>
    </row>
    <row r="69" spans="1:10" x14ac:dyDescent="0.25">
      <c r="A69" s="123">
        <v>130</v>
      </c>
      <c r="B69" s="128"/>
      <c r="C69" s="129" t="s">
        <v>845</v>
      </c>
      <c r="D69" s="130" t="s">
        <v>846</v>
      </c>
      <c r="E69" s="131" t="s">
        <v>847</v>
      </c>
      <c r="F69" s="130">
        <v>248</v>
      </c>
      <c r="G69" s="130" t="s">
        <v>848</v>
      </c>
      <c r="H69" s="169" t="s">
        <v>661</v>
      </c>
      <c r="I69" s="132">
        <v>1</v>
      </c>
      <c r="J69" s="133">
        <v>2958465</v>
      </c>
    </row>
    <row r="70" spans="1:10" x14ac:dyDescent="0.25">
      <c r="A70" s="123">
        <v>130</v>
      </c>
      <c r="B70" s="123"/>
      <c r="C70" s="82" t="s">
        <v>849</v>
      </c>
      <c r="D70" s="83" t="s">
        <v>850</v>
      </c>
      <c r="E70" s="131" t="s">
        <v>851</v>
      </c>
      <c r="F70" s="83">
        <v>388</v>
      </c>
      <c r="G70" s="83" t="s">
        <v>852</v>
      </c>
      <c r="H70" s="169" t="s">
        <v>661</v>
      </c>
      <c r="I70" s="134">
        <v>1</v>
      </c>
      <c r="J70" s="135">
        <v>2958465</v>
      </c>
    </row>
    <row r="71" spans="1:10" x14ac:dyDescent="0.25">
      <c r="A71" s="123">
        <v>130</v>
      </c>
      <c r="B71" s="123"/>
      <c r="C71" s="82" t="s">
        <v>853</v>
      </c>
      <c r="D71" s="83" t="s">
        <v>854</v>
      </c>
      <c r="E71" s="131" t="s">
        <v>855</v>
      </c>
      <c r="F71" s="83">
        <v>387</v>
      </c>
      <c r="G71" s="83" t="s">
        <v>856</v>
      </c>
      <c r="H71" s="169" t="s">
        <v>661</v>
      </c>
      <c r="I71" s="134">
        <v>1</v>
      </c>
      <c r="J71" s="135">
        <v>2958465</v>
      </c>
    </row>
    <row r="72" spans="1:10" x14ac:dyDescent="0.25">
      <c r="A72" s="123">
        <v>130</v>
      </c>
      <c r="B72" s="123"/>
      <c r="C72" s="82" t="s">
        <v>841</v>
      </c>
      <c r="D72" s="83" t="s">
        <v>842</v>
      </c>
      <c r="E72" s="131" t="s">
        <v>857</v>
      </c>
      <c r="F72" s="83">
        <v>245</v>
      </c>
      <c r="G72" s="83" t="s">
        <v>858</v>
      </c>
      <c r="H72" s="169" t="s">
        <v>661</v>
      </c>
      <c r="I72" s="134">
        <v>1</v>
      </c>
      <c r="J72" s="135">
        <v>2958465</v>
      </c>
    </row>
    <row r="73" spans="1:10" x14ac:dyDescent="0.25">
      <c r="A73" s="123">
        <v>130</v>
      </c>
      <c r="B73" s="123"/>
      <c r="C73" s="145" t="s">
        <v>859</v>
      </c>
      <c r="D73" s="146" t="s">
        <v>860</v>
      </c>
      <c r="E73" s="147" t="s">
        <v>861</v>
      </c>
      <c r="F73" s="146">
        <v>417</v>
      </c>
      <c r="G73" s="146" t="s">
        <v>862</v>
      </c>
      <c r="H73" s="172" t="s">
        <v>654</v>
      </c>
      <c r="I73" s="148">
        <v>1</v>
      </c>
      <c r="J73" s="84">
        <v>44926</v>
      </c>
    </row>
    <row r="74" spans="1:10" x14ac:dyDescent="0.25">
      <c r="A74" s="123">
        <v>130</v>
      </c>
      <c r="B74" s="149"/>
      <c r="C74" s="155" t="s">
        <v>859</v>
      </c>
      <c r="D74" s="156" t="s">
        <v>860</v>
      </c>
      <c r="E74" s="131" t="s">
        <v>863</v>
      </c>
      <c r="F74" s="156">
        <v>484</v>
      </c>
      <c r="G74" s="156" t="s">
        <v>864</v>
      </c>
      <c r="H74" s="169" t="s">
        <v>661</v>
      </c>
      <c r="I74" s="157">
        <v>1</v>
      </c>
      <c r="J74" s="158">
        <v>2958465</v>
      </c>
    </row>
    <row r="75" spans="1:10" x14ac:dyDescent="0.25">
      <c r="A75" s="123">
        <v>130</v>
      </c>
      <c r="B75" s="99"/>
      <c r="C75" s="85" t="s">
        <v>865</v>
      </c>
      <c r="D75" s="86" t="s">
        <v>866</v>
      </c>
      <c r="E75" s="131" t="s">
        <v>867</v>
      </c>
      <c r="F75" s="87">
        <v>247</v>
      </c>
      <c r="G75" s="88" t="s">
        <v>868</v>
      </c>
      <c r="H75" s="169" t="s">
        <v>661</v>
      </c>
      <c r="I75" s="89">
        <v>1</v>
      </c>
      <c r="J75" s="135" t="s">
        <v>869</v>
      </c>
    </row>
    <row r="76" spans="1:10" x14ac:dyDescent="0.25">
      <c r="A76" s="123">
        <v>130</v>
      </c>
      <c r="B76" s="100"/>
      <c r="C76" s="82" t="s">
        <v>870</v>
      </c>
      <c r="D76" s="90" t="s">
        <v>871</v>
      </c>
      <c r="E76" s="131" t="s">
        <v>872</v>
      </c>
      <c r="F76" s="91">
        <v>243</v>
      </c>
      <c r="G76" s="92" t="s">
        <v>848</v>
      </c>
      <c r="H76" s="92">
        <v>1</v>
      </c>
      <c r="I76" s="93">
        <v>1</v>
      </c>
      <c r="J76" s="93" t="s">
        <v>869</v>
      </c>
    </row>
    <row r="77" spans="1:10" x14ac:dyDescent="0.25">
      <c r="A77" s="118">
        <v>132</v>
      </c>
      <c r="B77" s="118" t="s">
        <v>873</v>
      </c>
      <c r="C77" s="119"/>
      <c r="D77" s="118"/>
      <c r="E77" s="138"/>
      <c r="F77" s="118"/>
      <c r="G77" s="118"/>
      <c r="H77" s="118"/>
      <c r="I77" s="121">
        <v>1</v>
      </c>
      <c r="J77" s="121">
        <v>2958465</v>
      </c>
    </row>
    <row r="78" spans="1:10" x14ac:dyDescent="0.25">
      <c r="A78" s="123">
        <v>132</v>
      </c>
      <c r="B78" s="123"/>
      <c r="C78" s="124" t="s">
        <v>874</v>
      </c>
      <c r="D78" s="125" t="s">
        <v>875</v>
      </c>
      <c r="E78" s="147" t="s">
        <v>876</v>
      </c>
      <c r="F78" s="125">
        <v>261</v>
      </c>
      <c r="G78" s="125" t="s">
        <v>877</v>
      </c>
      <c r="H78" s="168" t="s">
        <v>654</v>
      </c>
      <c r="I78" s="126">
        <v>1</v>
      </c>
      <c r="J78" s="126">
        <v>39433</v>
      </c>
    </row>
    <row r="79" spans="1:10" x14ac:dyDescent="0.25">
      <c r="A79" s="123">
        <v>132</v>
      </c>
      <c r="B79" s="123"/>
      <c r="C79" s="124" t="s">
        <v>878</v>
      </c>
      <c r="D79" s="125" t="s">
        <v>879</v>
      </c>
      <c r="E79" s="147" t="s">
        <v>880</v>
      </c>
      <c r="F79" s="125">
        <v>263</v>
      </c>
      <c r="G79" s="125" t="s">
        <v>881</v>
      </c>
      <c r="H79" s="168" t="s">
        <v>654</v>
      </c>
      <c r="I79" s="126">
        <v>1</v>
      </c>
      <c r="J79" s="126">
        <v>41912</v>
      </c>
    </row>
    <row r="80" spans="1:10" x14ac:dyDescent="0.25">
      <c r="A80" s="123">
        <v>132</v>
      </c>
      <c r="B80" s="128"/>
      <c r="C80" s="129" t="s">
        <v>882</v>
      </c>
      <c r="D80" s="130" t="s">
        <v>883</v>
      </c>
      <c r="E80" s="131" t="s">
        <v>884</v>
      </c>
      <c r="F80" s="130">
        <v>278</v>
      </c>
      <c r="G80" s="130" t="s">
        <v>885</v>
      </c>
      <c r="H80" s="169" t="s">
        <v>661</v>
      </c>
      <c r="I80" s="132">
        <v>1</v>
      </c>
      <c r="J80" s="133">
        <v>2958465</v>
      </c>
    </row>
    <row r="81" spans="1:10" x14ac:dyDescent="0.25">
      <c r="A81" s="123">
        <v>132</v>
      </c>
      <c r="B81" s="123"/>
      <c r="C81" s="145" t="s">
        <v>886</v>
      </c>
      <c r="D81" s="146" t="s">
        <v>887</v>
      </c>
      <c r="E81" s="147" t="s">
        <v>888</v>
      </c>
      <c r="F81" s="146">
        <v>275</v>
      </c>
      <c r="G81" s="146" t="s">
        <v>889</v>
      </c>
      <c r="H81" s="172" t="s">
        <v>654</v>
      </c>
      <c r="I81" s="148">
        <v>1</v>
      </c>
      <c r="J81" s="84">
        <v>43008</v>
      </c>
    </row>
    <row r="82" spans="1:10" x14ac:dyDescent="0.25">
      <c r="A82" s="123">
        <v>132</v>
      </c>
      <c r="B82" s="123"/>
      <c r="C82" s="82" t="s">
        <v>890</v>
      </c>
      <c r="D82" s="83" t="s">
        <v>891</v>
      </c>
      <c r="E82" s="131" t="s">
        <v>892</v>
      </c>
      <c r="F82" s="83">
        <v>259</v>
      </c>
      <c r="G82" s="83" t="s">
        <v>889</v>
      </c>
      <c r="H82" s="169" t="s">
        <v>661</v>
      </c>
      <c r="I82" s="134">
        <v>1</v>
      </c>
      <c r="J82" s="135">
        <v>2958465</v>
      </c>
    </row>
    <row r="83" spans="1:10" x14ac:dyDescent="0.25">
      <c r="A83" s="123">
        <v>132</v>
      </c>
      <c r="B83" s="123"/>
      <c r="C83" s="82" t="s">
        <v>893</v>
      </c>
      <c r="D83" s="83" t="s">
        <v>894</v>
      </c>
      <c r="E83" s="131" t="s">
        <v>895</v>
      </c>
      <c r="F83" s="83">
        <v>274</v>
      </c>
      <c r="G83" s="83" t="s">
        <v>896</v>
      </c>
      <c r="H83" s="169" t="s">
        <v>661</v>
      </c>
      <c r="I83" s="134">
        <v>1</v>
      </c>
      <c r="J83" s="135">
        <v>2958465</v>
      </c>
    </row>
    <row r="84" spans="1:10" x14ac:dyDescent="0.25">
      <c r="A84" s="123">
        <v>132</v>
      </c>
      <c r="B84" s="123"/>
      <c r="C84" s="82" t="s">
        <v>897</v>
      </c>
      <c r="D84" s="83" t="s">
        <v>898</v>
      </c>
      <c r="E84" s="131" t="s">
        <v>899</v>
      </c>
      <c r="F84" s="83">
        <v>281</v>
      </c>
      <c r="G84" s="83" t="s">
        <v>900</v>
      </c>
      <c r="H84" s="169" t="s">
        <v>661</v>
      </c>
      <c r="I84" s="134">
        <v>1</v>
      </c>
      <c r="J84" s="135">
        <v>2958465</v>
      </c>
    </row>
    <row r="85" spans="1:10" x14ac:dyDescent="0.25">
      <c r="A85" s="123">
        <v>132</v>
      </c>
      <c r="B85" s="123"/>
      <c r="C85" s="145" t="s">
        <v>901</v>
      </c>
      <c r="D85" s="146" t="s">
        <v>902</v>
      </c>
      <c r="E85" s="147" t="s">
        <v>903</v>
      </c>
      <c r="F85" s="146">
        <v>265</v>
      </c>
      <c r="G85" s="146" t="s">
        <v>904</v>
      </c>
      <c r="H85" s="172" t="s">
        <v>654</v>
      </c>
      <c r="I85" s="148">
        <v>1</v>
      </c>
      <c r="J85" s="84">
        <v>43109</v>
      </c>
    </row>
    <row r="86" spans="1:10" x14ac:dyDescent="0.25">
      <c r="A86" s="123">
        <v>132</v>
      </c>
      <c r="B86" s="123"/>
      <c r="C86" s="82" t="s">
        <v>901</v>
      </c>
      <c r="D86" s="83" t="s">
        <v>902</v>
      </c>
      <c r="E86" s="131" t="s">
        <v>905</v>
      </c>
      <c r="F86" s="83">
        <v>264</v>
      </c>
      <c r="G86" s="83" t="s">
        <v>906</v>
      </c>
      <c r="H86" s="169" t="s">
        <v>661</v>
      </c>
      <c r="I86" s="134">
        <v>1</v>
      </c>
      <c r="J86" s="135">
        <v>2958465</v>
      </c>
    </row>
    <row r="87" spans="1:10" x14ac:dyDescent="0.25">
      <c r="A87" s="123">
        <v>132</v>
      </c>
      <c r="B87" s="123"/>
      <c r="C87" s="82" t="s">
        <v>874</v>
      </c>
      <c r="D87" s="83" t="s">
        <v>875</v>
      </c>
      <c r="E87" s="131" t="s">
        <v>907</v>
      </c>
      <c r="F87" s="83">
        <v>260</v>
      </c>
      <c r="G87" s="83" t="s">
        <v>889</v>
      </c>
      <c r="H87" s="169" t="s">
        <v>661</v>
      </c>
      <c r="I87" s="134">
        <v>1</v>
      </c>
      <c r="J87" s="135">
        <v>2958465</v>
      </c>
    </row>
    <row r="88" spans="1:10" x14ac:dyDescent="0.25">
      <c r="A88" s="123">
        <v>132</v>
      </c>
      <c r="B88" s="123"/>
      <c r="C88" s="82" t="s">
        <v>908</v>
      </c>
      <c r="D88" s="83" t="s">
        <v>909</v>
      </c>
      <c r="E88" s="131" t="s">
        <v>910</v>
      </c>
      <c r="F88" s="83">
        <v>273</v>
      </c>
      <c r="G88" s="83" t="s">
        <v>911</v>
      </c>
      <c r="H88" s="169" t="s">
        <v>661</v>
      </c>
      <c r="I88" s="134">
        <v>1</v>
      </c>
      <c r="J88" s="135">
        <v>2958465</v>
      </c>
    </row>
    <row r="89" spans="1:10" x14ac:dyDescent="0.25">
      <c r="A89" s="123">
        <v>132</v>
      </c>
      <c r="B89" s="123"/>
      <c r="C89" s="82" t="s">
        <v>912</v>
      </c>
      <c r="D89" s="83" t="s">
        <v>913</v>
      </c>
      <c r="E89" s="131" t="s">
        <v>914</v>
      </c>
      <c r="F89" s="83">
        <v>528</v>
      </c>
      <c r="G89" s="83" t="s">
        <v>915</v>
      </c>
      <c r="H89" s="169" t="s">
        <v>661</v>
      </c>
      <c r="I89" s="134">
        <v>1</v>
      </c>
      <c r="J89" s="135">
        <v>2958465</v>
      </c>
    </row>
    <row r="90" spans="1:10" x14ac:dyDescent="0.25">
      <c r="A90" s="123">
        <v>132</v>
      </c>
      <c r="B90" s="123"/>
      <c r="C90" s="82" t="s">
        <v>912</v>
      </c>
      <c r="D90" s="83" t="s">
        <v>913</v>
      </c>
      <c r="E90" s="131" t="s">
        <v>916</v>
      </c>
      <c r="F90" s="83">
        <v>262</v>
      </c>
      <c r="G90" s="83" t="s">
        <v>889</v>
      </c>
      <c r="H90" s="169" t="s">
        <v>661</v>
      </c>
      <c r="I90" s="134">
        <v>1</v>
      </c>
      <c r="J90" s="135">
        <v>2958465</v>
      </c>
    </row>
    <row r="91" spans="1:10" x14ac:dyDescent="0.25">
      <c r="A91" s="123">
        <v>132</v>
      </c>
      <c r="B91" s="123"/>
      <c r="C91" s="82" t="s">
        <v>917</v>
      </c>
      <c r="D91" s="83" t="s">
        <v>918</v>
      </c>
      <c r="E91" s="131" t="s">
        <v>919</v>
      </c>
      <c r="F91" s="83">
        <v>258</v>
      </c>
      <c r="G91" s="83" t="s">
        <v>920</v>
      </c>
      <c r="H91" s="169" t="s">
        <v>661</v>
      </c>
      <c r="I91" s="134">
        <v>1</v>
      </c>
      <c r="J91" s="135">
        <v>2958465</v>
      </c>
    </row>
    <row r="92" spans="1:10" x14ac:dyDescent="0.25">
      <c r="A92" s="123">
        <v>132</v>
      </c>
      <c r="B92" s="123"/>
      <c r="C92" s="82" t="s">
        <v>921</v>
      </c>
      <c r="D92" s="83" t="s">
        <v>922</v>
      </c>
      <c r="E92" s="131" t="s">
        <v>923</v>
      </c>
      <c r="F92" s="83">
        <v>279</v>
      </c>
      <c r="G92" s="83" t="s">
        <v>924</v>
      </c>
      <c r="H92" s="169" t="s">
        <v>661</v>
      </c>
      <c r="I92" s="134">
        <v>1</v>
      </c>
      <c r="J92" s="135">
        <v>2958465</v>
      </c>
    </row>
    <row r="93" spans="1:10" x14ac:dyDescent="0.25">
      <c r="A93" s="123">
        <v>132</v>
      </c>
      <c r="B93" s="123"/>
      <c r="C93" s="145" t="s">
        <v>921</v>
      </c>
      <c r="D93" s="146" t="s">
        <v>922</v>
      </c>
      <c r="E93" s="147" t="s">
        <v>925</v>
      </c>
      <c r="F93" s="146">
        <v>1051</v>
      </c>
      <c r="G93" s="146" t="s">
        <v>926</v>
      </c>
      <c r="H93" s="172" t="s">
        <v>654</v>
      </c>
      <c r="I93" s="148">
        <v>1</v>
      </c>
      <c r="J93" s="84">
        <v>44926</v>
      </c>
    </row>
    <row r="94" spans="1:10" x14ac:dyDescent="0.25">
      <c r="A94" s="123">
        <v>132</v>
      </c>
      <c r="B94" s="123"/>
      <c r="C94" s="82" t="s">
        <v>878</v>
      </c>
      <c r="D94" s="83" t="s">
        <v>879</v>
      </c>
      <c r="E94" s="131" t="s">
        <v>927</v>
      </c>
      <c r="F94" s="83">
        <v>257</v>
      </c>
      <c r="G94" s="83" t="s">
        <v>889</v>
      </c>
      <c r="H94" s="170">
        <v>1</v>
      </c>
      <c r="I94" s="134">
        <v>1</v>
      </c>
      <c r="J94" s="135">
        <v>2958465</v>
      </c>
    </row>
    <row r="95" spans="1:10" x14ac:dyDescent="0.25">
      <c r="A95" s="123">
        <v>132</v>
      </c>
      <c r="B95" s="123"/>
      <c r="C95" s="155" t="s">
        <v>928</v>
      </c>
      <c r="D95" s="156" t="s">
        <v>929</v>
      </c>
      <c r="E95" s="131" t="s">
        <v>930</v>
      </c>
      <c r="F95" s="156">
        <v>529</v>
      </c>
      <c r="G95" s="156" t="s">
        <v>889</v>
      </c>
      <c r="H95" s="174" t="s">
        <v>654</v>
      </c>
      <c r="I95" s="157">
        <v>1</v>
      </c>
      <c r="J95" s="158">
        <v>2958465</v>
      </c>
    </row>
    <row r="96" spans="1:10" x14ac:dyDescent="0.25">
      <c r="A96" s="118">
        <v>134</v>
      </c>
      <c r="B96" s="118" t="s">
        <v>931</v>
      </c>
      <c r="C96" s="159"/>
      <c r="D96" s="118"/>
      <c r="E96" s="138"/>
      <c r="F96" s="118"/>
      <c r="G96" s="118"/>
      <c r="H96" s="118"/>
      <c r="I96" s="121">
        <v>1</v>
      </c>
      <c r="J96" s="121">
        <v>2958465</v>
      </c>
    </row>
    <row r="97" spans="1:10" x14ac:dyDescent="0.25">
      <c r="A97" s="123">
        <v>134</v>
      </c>
      <c r="B97" s="123"/>
      <c r="C97" s="124" t="s">
        <v>932</v>
      </c>
      <c r="D97" s="125" t="s">
        <v>933</v>
      </c>
      <c r="E97" s="147" t="s">
        <v>934</v>
      </c>
      <c r="F97" s="125">
        <v>807</v>
      </c>
      <c r="G97" s="125" t="s">
        <v>935</v>
      </c>
      <c r="H97" s="168" t="s">
        <v>654</v>
      </c>
      <c r="I97" s="126">
        <v>1</v>
      </c>
      <c r="J97" s="126">
        <v>43373</v>
      </c>
    </row>
    <row r="98" spans="1:10" x14ac:dyDescent="0.25">
      <c r="A98" s="128">
        <v>134</v>
      </c>
      <c r="B98" s="128"/>
      <c r="C98" s="129" t="s">
        <v>936</v>
      </c>
      <c r="D98" s="130" t="s">
        <v>937</v>
      </c>
      <c r="E98" s="131" t="s">
        <v>938</v>
      </c>
      <c r="F98" s="130">
        <v>450</v>
      </c>
      <c r="G98" s="130" t="s">
        <v>939</v>
      </c>
      <c r="H98" s="169" t="s">
        <v>661</v>
      </c>
      <c r="I98" s="132">
        <v>1</v>
      </c>
      <c r="J98" s="133">
        <v>2958465</v>
      </c>
    </row>
    <row r="99" spans="1:10" x14ac:dyDescent="0.25">
      <c r="A99" s="123">
        <v>134</v>
      </c>
      <c r="B99" s="123"/>
      <c r="C99" s="82" t="s">
        <v>940</v>
      </c>
      <c r="D99" s="83" t="s">
        <v>941</v>
      </c>
      <c r="E99" s="131" t="s">
        <v>942</v>
      </c>
      <c r="F99" s="83">
        <v>451</v>
      </c>
      <c r="G99" s="83" t="s">
        <v>943</v>
      </c>
      <c r="H99" s="169" t="s">
        <v>661</v>
      </c>
      <c r="I99" s="134">
        <v>1</v>
      </c>
      <c r="J99" s="135">
        <v>2958465</v>
      </c>
    </row>
    <row r="100" spans="1:10" x14ac:dyDescent="0.25">
      <c r="A100" s="128">
        <v>134</v>
      </c>
      <c r="B100" s="123"/>
      <c r="C100" s="82" t="s">
        <v>944</v>
      </c>
      <c r="D100" s="83" t="s">
        <v>945</v>
      </c>
      <c r="E100" s="131" t="s">
        <v>946</v>
      </c>
      <c r="F100" s="83">
        <v>447</v>
      </c>
      <c r="G100" s="83" t="s">
        <v>947</v>
      </c>
      <c r="H100" s="169" t="s">
        <v>661</v>
      </c>
      <c r="I100" s="134">
        <v>1</v>
      </c>
      <c r="J100" s="135">
        <v>2958465</v>
      </c>
    </row>
    <row r="101" spans="1:10" x14ac:dyDescent="0.25">
      <c r="A101" s="123">
        <v>134</v>
      </c>
      <c r="B101" s="123"/>
      <c r="C101" s="82" t="s">
        <v>944</v>
      </c>
      <c r="D101" s="83" t="s">
        <v>945</v>
      </c>
      <c r="E101" s="131" t="s">
        <v>948</v>
      </c>
      <c r="F101" s="83">
        <v>186</v>
      </c>
      <c r="G101" s="83" t="s">
        <v>949</v>
      </c>
      <c r="H101" s="170">
        <v>1</v>
      </c>
      <c r="I101" s="134">
        <v>1</v>
      </c>
      <c r="J101" s="135">
        <v>2958465</v>
      </c>
    </row>
    <row r="102" spans="1:10" x14ac:dyDescent="0.25">
      <c r="A102" s="128">
        <v>134</v>
      </c>
      <c r="B102" s="123"/>
      <c r="C102" s="82" t="s">
        <v>932</v>
      </c>
      <c r="D102" s="83" t="s">
        <v>950</v>
      </c>
      <c r="E102" s="131" t="s">
        <v>951</v>
      </c>
      <c r="F102" s="83">
        <v>449</v>
      </c>
      <c r="G102" s="83" t="s">
        <v>952</v>
      </c>
      <c r="H102" s="169" t="s">
        <v>661</v>
      </c>
      <c r="I102" s="134">
        <v>1</v>
      </c>
      <c r="J102" s="135">
        <v>2958465</v>
      </c>
    </row>
    <row r="103" spans="1:10" x14ac:dyDescent="0.25">
      <c r="A103" s="123">
        <v>134</v>
      </c>
      <c r="B103" s="123"/>
      <c r="C103" s="82" t="s">
        <v>953</v>
      </c>
      <c r="D103" s="83" t="s">
        <v>954</v>
      </c>
      <c r="E103" s="131" t="s">
        <v>955</v>
      </c>
      <c r="F103" s="83">
        <v>453</v>
      </c>
      <c r="G103" s="83" t="s">
        <v>956</v>
      </c>
      <c r="H103" s="169" t="s">
        <v>661</v>
      </c>
      <c r="I103" s="134">
        <v>1</v>
      </c>
      <c r="J103" s="135">
        <v>2958465</v>
      </c>
    </row>
    <row r="104" spans="1:10" x14ac:dyDescent="0.25">
      <c r="A104" s="128">
        <v>134</v>
      </c>
      <c r="B104" s="123"/>
      <c r="C104" s="82" t="s">
        <v>953</v>
      </c>
      <c r="D104" s="83" t="s">
        <v>954</v>
      </c>
      <c r="E104" s="131" t="s">
        <v>957</v>
      </c>
      <c r="F104" s="83">
        <v>452</v>
      </c>
      <c r="G104" s="83" t="s">
        <v>958</v>
      </c>
      <c r="H104" s="169" t="s">
        <v>661</v>
      </c>
      <c r="I104" s="134">
        <v>1</v>
      </c>
      <c r="J104" s="135">
        <v>2958465</v>
      </c>
    </row>
    <row r="105" spans="1:10" x14ac:dyDescent="0.25">
      <c r="A105" s="136">
        <v>136</v>
      </c>
      <c r="B105" s="136" t="s">
        <v>959</v>
      </c>
      <c r="C105" s="137"/>
      <c r="D105" s="136"/>
      <c r="E105" s="138"/>
      <c r="F105" s="136"/>
      <c r="G105" s="136"/>
      <c r="H105" s="136"/>
      <c r="I105" s="139">
        <v>44927</v>
      </c>
      <c r="J105" s="139">
        <v>2958465</v>
      </c>
    </row>
    <row r="106" spans="1:10" x14ac:dyDescent="0.25">
      <c r="A106" s="123">
        <v>136</v>
      </c>
      <c r="B106" s="123"/>
      <c r="C106" s="82" t="s">
        <v>960</v>
      </c>
      <c r="D106" s="83" t="s">
        <v>961</v>
      </c>
      <c r="E106" s="131" t="s">
        <v>962</v>
      </c>
      <c r="F106" s="83">
        <v>488</v>
      </c>
      <c r="G106" s="83" t="s">
        <v>963</v>
      </c>
      <c r="H106" s="169" t="s">
        <v>661</v>
      </c>
      <c r="I106" s="134">
        <v>1</v>
      </c>
      <c r="J106" s="135">
        <v>2958465</v>
      </c>
    </row>
    <row r="107" spans="1:10" x14ac:dyDescent="0.25">
      <c r="A107" s="123">
        <v>136</v>
      </c>
      <c r="B107" s="123"/>
      <c r="C107" s="82" t="s">
        <v>960</v>
      </c>
      <c r="D107" s="83" t="s">
        <v>961</v>
      </c>
      <c r="E107" s="131" t="s">
        <v>964</v>
      </c>
      <c r="F107" s="83">
        <v>486</v>
      </c>
      <c r="G107" s="83" t="s">
        <v>965</v>
      </c>
      <c r="H107" s="169" t="s">
        <v>661</v>
      </c>
      <c r="I107" s="134">
        <v>1</v>
      </c>
      <c r="J107" s="135">
        <v>2958465</v>
      </c>
    </row>
    <row r="108" spans="1:10" x14ac:dyDescent="0.25">
      <c r="A108" s="123">
        <v>136</v>
      </c>
      <c r="B108" s="123"/>
      <c r="C108" s="82" t="s">
        <v>966</v>
      </c>
      <c r="D108" s="83" t="s">
        <v>967</v>
      </c>
      <c r="E108" s="131" t="s">
        <v>968</v>
      </c>
      <c r="F108" s="83">
        <v>648</v>
      </c>
      <c r="G108" s="83" t="s">
        <v>969</v>
      </c>
      <c r="H108" s="169" t="s">
        <v>661</v>
      </c>
      <c r="I108" s="134">
        <v>1</v>
      </c>
      <c r="J108" s="135">
        <v>2958465</v>
      </c>
    </row>
    <row r="109" spans="1:10" x14ac:dyDescent="0.25">
      <c r="A109" s="123">
        <v>136</v>
      </c>
      <c r="B109" s="123"/>
      <c r="C109" s="82" t="s">
        <v>966</v>
      </c>
      <c r="D109" s="83" t="s">
        <v>967</v>
      </c>
      <c r="E109" s="131" t="s">
        <v>970</v>
      </c>
      <c r="F109" s="83">
        <v>604</v>
      </c>
      <c r="G109" s="83" t="s">
        <v>971</v>
      </c>
      <c r="H109" s="169" t="s">
        <v>661</v>
      </c>
      <c r="I109" s="134">
        <v>1</v>
      </c>
      <c r="J109" s="135">
        <v>2958465</v>
      </c>
    </row>
    <row r="110" spans="1:10" x14ac:dyDescent="0.25">
      <c r="A110" s="123">
        <v>136</v>
      </c>
      <c r="B110" s="123"/>
      <c r="C110" s="82" t="s">
        <v>972</v>
      </c>
      <c r="D110" s="83" t="s">
        <v>973</v>
      </c>
      <c r="E110" s="131" t="s">
        <v>974</v>
      </c>
      <c r="F110" s="83">
        <v>487</v>
      </c>
      <c r="G110" s="83" t="s">
        <v>975</v>
      </c>
      <c r="H110" s="169" t="s">
        <v>661</v>
      </c>
      <c r="I110" s="134">
        <v>1</v>
      </c>
      <c r="J110" s="135">
        <v>2958465</v>
      </c>
    </row>
    <row r="111" spans="1:10" x14ac:dyDescent="0.25">
      <c r="A111" s="123">
        <v>136</v>
      </c>
      <c r="B111" s="123"/>
      <c r="C111" s="82" t="s">
        <v>976</v>
      </c>
      <c r="D111" s="83" t="s">
        <v>977</v>
      </c>
      <c r="E111" s="131" t="s">
        <v>978</v>
      </c>
      <c r="F111" s="83">
        <v>548</v>
      </c>
      <c r="G111" s="83" t="s">
        <v>979</v>
      </c>
      <c r="H111" s="169" t="s">
        <v>661</v>
      </c>
      <c r="I111" s="134">
        <v>1</v>
      </c>
      <c r="J111" s="135">
        <v>2958465</v>
      </c>
    </row>
    <row r="112" spans="1:10" x14ac:dyDescent="0.25">
      <c r="A112" s="123">
        <v>136</v>
      </c>
      <c r="B112" s="123"/>
      <c r="C112" s="82" t="s">
        <v>976</v>
      </c>
      <c r="D112" s="83" t="s">
        <v>977</v>
      </c>
      <c r="E112" s="131" t="s">
        <v>980</v>
      </c>
      <c r="F112" s="83">
        <v>552</v>
      </c>
      <c r="G112" s="83" t="s">
        <v>981</v>
      </c>
      <c r="H112" s="169" t="s">
        <v>661</v>
      </c>
      <c r="I112" s="134">
        <v>1</v>
      </c>
      <c r="J112" s="135">
        <v>2958465</v>
      </c>
    </row>
    <row r="113" spans="1:10" x14ac:dyDescent="0.25">
      <c r="A113" s="123">
        <v>136</v>
      </c>
      <c r="B113" s="123"/>
      <c r="C113" s="124" t="s">
        <v>976</v>
      </c>
      <c r="D113" s="125" t="s">
        <v>977</v>
      </c>
      <c r="E113" s="147" t="s">
        <v>982</v>
      </c>
      <c r="F113" s="125">
        <v>538</v>
      </c>
      <c r="G113" s="125" t="s">
        <v>983</v>
      </c>
      <c r="H113" s="168" t="s">
        <v>654</v>
      </c>
      <c r="I113" s="126">
        <v>1</v>
      </c>
      <c r="J113" s="126">
        <v>44926</v>
      </c>
    </row>
    <row r="114" spans="1:10" x14ac:dyDescent="0.25">
      <c r="A114" s="123">
        <v>136</v>
      </c>
      <c r="B114" s="123"/>
      <c r="C114" s="145" t="s">
        <v>859</v>
      </c>
      <c r="D114" s="146" t="s">
        <v>860</v>
      </c>
      <c r="E114" s="147" t="s">
        <v>861</v>
      </c>
      <c r="F114" s="146">
        <v>417</v>
      </c>
      <c r="G114" s="146" t="s">
        <v>862</v>
      </c>
      <c r="H114" s="172" t="s">
        <v>654</v>
      </c>
      <c r="I114" s="148">
        <v>1</v>
      </c>
      <c r="J114" s="84">
        <v>44926</v>
      </c>
    </row>
    <row r="115" spans="1:10" x14ac:dyDescent="0.25">
      <c r="A115" s="123">
        <v>136</v>
      </c>
      <c r="B115" s="123"/>
      <c r="C115" s="82" t="s">
        <v>859</v>
      </c>
      <c r="D115" s="83" t="s">
        <v>860</v>
      </c>
      <c r="E115" s="131" t="s">
        <v>984</v>
      </c>
      <c r="F115" s="83">
        <v>484</v>
      </c>
      <c r="G115" s="83" t="s">
        <v>864</v>
      </c>
      <c r="H115" s="169" t="s">
        <v>661</v>
      </c>
      <c r="I115" s="134">
        <v>1</v>
      </c>
      <c r="J115" s="135">
        <v>2958465</v>
      </c>
    </row>
    <row r="116" spans="1:10" x14ac:dyDescent="0.25">
      <c r="A116" s="123">
        <v>136</v>
      </c>
      <c r="B116" s="123"/>
      <c r="C116" s="82" t="s">
        <v>985</v>
      </c>
      <c r="D116" s="83" t="s">
        <v>986</v>
      </c>
      <c r="E116" s="131" t="s">
        <v>987</v>
      </c>
      <c r="F116" s="83">
        <v>287</v>
      </c>
      <c r="G116" s="83" t="s">
        <v>988</v>
      </c>
      <c r="H116" s="169" t="s">
        <v>661</v>
      </c>
      <c r="I116" s="134">
        <v>1</v>
      </c>
      <c r="J116" s="135">
        <v>2958465</v>
      </c>
    </row>
    <row r="117" spans="1:10" x14ac:dyDescent="0.25">
      <c r="A117" s="123">
        <v>136</v>
      </c>
      <c r="B117" s="123"/>
      <c r="C117" s="82" t="s">
        <v>985</v>
      </c>
      <c r="D117" s="83" t="s">
        <v>986</v>
      </c>
      <c r="E117" s="131" t="s">
        <v>989</v>
      </c>
      <c r="F117" s="83">
        <v>286</v>
      </c>
      <c r="G117" s="83" t="s">
        <v>990</v>
      </c>
      <c r="H117" s="169" t="s">
        <v>661</v>
      </c>
      <c r="I117" s="134">
        <v>1</v>
      </c>
      <c r="J117" s="135">
        <v>2958465</v>
      </c>
    </row>
    <row r="118" spans="1:10" x14ac:dyDescent="0.25">
      <c r="A118" s="123">
        <v>136</v>
      </c>
      <c r="B118" s="123"/>
      <c r="C118" s="82" t="s">
        <v>991</v>
      </c>
      <c r="D118" s="83" t="s">
        <v>992</v>
      </c>
      <c r="E118" s="131" t="s">
        <v>993</v>
      </c>
      <c r="F118" s="83">
        <v>978</v>
      </c>
      <c r="G118" s="83" t="s">
        <v>994</v>
      </c>
      <c r="H118" s="169" t="s">
        <v>661</v>
      </c>
      <c r="I118" s="134">
        <v>1</v>
      </c>
      <c r="J118" s="135">
        <v>2958465</v>
      </c>
    </row>
    <row r="119" spans="1:10" x14ac:dyDescent="0.25">
      <c r="A119" s="123">
        <v>136</v>
      </c>
      <c r="B119" s="123"/>
      <c r="C119" s="82" t="s">
        <v>995</v>
      </c>
      <c r="D119" s="83" t="s">
        <v>996</v>
      </c>
      <c r="E119" s="131" t="s">
        <v>997</v>
      </c>
      <c r="F119" s="83">
        <v>293</v>
      </c>
      <c r="G119" s="83" t="s">
        <v>998</v>
      </c>
      <c r="H119" s="169" t="s">
        <v>661</v>
      </c>
      <c r="I119" s="134">
        <v>1</v>
      </c>
      <c r="J119" s="135">
        <v>2958465</v>
      </c>
    </row>
    <row r="120" spans="1:10" x14ac:dyDescent="0.25">
      <c r="A120" s="123">
        <v>136</v>
      </c>
      <c r="B120" s="123"/>
      <c r="C120" s="145" t="s">
        <v>999</v>
      </c>
      <c r="D120" s="146" t="s">
        <v>1000</v>
      </c>
      <c r="E120" s="147" t="s">
        <v>1001</v>
      </c>
      <c r="F120" s="146">
        <v>296</v>
      </c>
      <c r="G120" s="146" t="s">
        <v>1002</v>
      </c>
      <c r="H120" s="173" t="s">
        <v>661</v>
      </c>
      <c r="I120" s="148">
        <v>1</v>
      </c>
      <c r="J120" s="84">
        <v>44926</v>
      </c>
    </row>
    <row r="121" spans="1:10" x14ac:dyDescent="0.25">
      <c r="A121" s="123">
        <v>136</v>
      </c>
      <c r="B121" s="123"/>
      <c r="C121" s="82" t="s">
        <v>999</v>
      </c>
      <c r="D121" s="83" t="s">
        <v>1000</v>
      </c>
      <c r="E121" s="131" t="s">
        <v>1003</v>
      </c>
      <c r="F121" s="83">
        <v>291</v>
      </c>
      <c r="G121" s="83" t="s">
        <v>1004</v>
      </c>
      <c r="H121" s="169" t="s">
        <v>661</v>
      </c>
      <c r="I121" s="134">
        <v>1</v>
      </c>
      <c r="J121" s="135">
        <v>2958465</v>
      </c>
    </row>
    <row r="122" spans="1:10" x14ac:dyDescent="0.25">
      <c r="A122" s="123">
        <v>136</v>
      </c>
      <c r="B122" s="123"/>
      <c r="C122" s="82" t="s">
        <v>999</v>
      </c>
      <c r="D122" s="83" t="s">
        <v>1000</v>
      </c>
      <c r="E122" s="131" t="s">
        <v>1005</v>
      </c>
      <c r="F122" s="83">
        <v>290</v>
      </c>
      <c r="G122" s="83" t="s">
        <v>1006</v>
      </c>
      <c r="H122" s="169" t="s">
        <v>661</v>
      </c>
      <c r="I122" s="134">
        <v>1</v>
      </c>
      <c r="J122" s="135">
        <v>2958465</v>
      </c>
    </row>
    <row r="123" spans="1:10" x14ac:dyDescent="0.25">
      <c r="A123" s="123">
        <v>136</v>
      </c>
      <c r="B123" s="123"/>
      <c r="C123" s="82" t="s">
        <v>1007</v>
      </c>
      <c r="D123" s="83" t="s">
        <v>1008</v>
      </c>
      <c r="E123" s="131" t="s">
        <v>1009</v>
      </c>
      <c r="F123" s="83">
        <v>289</v>
      </c>
      <c r="G123" s="83" t="s">
        <v>1010</v>
      </c>
      <c r="H123" s="169" t="s">
        <v>661</v>
      </c>
      <c r="I123" s="134">
        <v>1</v>
      </c>
      <c r="J123" s="135">
        <v>2958465</v>
      </c>
    </row>
    <row r="124" spans="1:10" x14ac:dyDescent="0.25">
      <c r="A124" s="123">
        <v>136</v>
      </c>
      <c r="B124" s="123"/>
      <c r="C124" s="145" t="s">
        <v>1011</v>
      </c>
      <c r="D124" s="146" t="s">
        <v>1012</v>
      </c>
      <c r="E124" s="147" t="s">
        <v>1013</v>
      </c>
      <c r="F124" s="146">
        <v>489</v>
      </c>
      <c r="G124" s="146" t="s">
        <v>1014</v>
      </c>
      <c r="H124" s="172">
        <v>1</v>
      </c>
      <c r="I124" s="148">
        <v>1</v>
      </c>
      <c r="J124" s="84">
        <v>45291</v>
      </c>
    </row>
    <row r="125" spans="1:10" x14ac:dyDescent="0.25">
      <c r="A125" s="123">
        <v>136</v>
      </c>
      <c r="B125" s="123"/>
      <c r="C125" s="145" t="s">
        <v>1015</v>
      </c>
      <c r="D125" s="146" t="s">
        <v>1012</v>
      </c>
      <c r="E125" s="147" t="s">
        <v>1016</v>
      </c>
      <c r="F125" s="146">
        <v>295</v>
      </c>
      <c r="G125" s="146" t="s">
        <v>1017</v>
      </c>
      <c r="H125" s="172">
        <v>1</v>
      </c>
      <c r="I125" s="148">
        <v>1</v>
      </c>
      <c r="J125" s="84">
        <v>45291</v>
      </c>
    </row>
    <row r="126" spans="1:10" x14ac:dyDescent="0.25">
      <c r="A126" s="123">
        <v>136</v>
      </c>
      <c r="B126" s="123"/>
      <c r="C126" s="82" t="s">
        <v>1015</v>
      </c>
      <c r="D126" s="83" t="s">
        <v>1012</v>
      </c>
      <c r="E126" s="131" t="s">
        <v>1016</v>
      </c>
      <c r="F126" s="83">
        <v>295</v>
      </c>
      <c r="G126" s="83" t="s">
        <v>1018</v>
      </c>
      <c r="H126" s="170" t="s">
        <v>654</v>
      </c>
      <c r="I126" s="134">
        <v>45292</v>
      </c>
      <c r="J126" s="135">
        <v>2958465</v>
      </c>
    </row>
    <row r="127" spans="1:10" x14ac:dyDescent="0.25">
      <c r="A127" s="123">
        <v>136</v>
      </c>
      <c r="B127" s="123"/>
      <c r="C127" s="82" t="s">
        <v>1015</v>
      </c>
      <c r="D127" s="83" t="s">
        <v>1012</v>
      </c>
      <c r="E127" s="131" t="s">
        <v>1013</v>
      </c>
      <c r="F127" s="83">
        <v>489</v>
      </c>
      <c r="G127" s="83" t="s">
        <v>1014</v>
      </c>
      <c r="H127" s="170">
        <v>1</v>
      </c>
      <c r="I127" s="134">
        <v>45292</v>
      </c>
      <c r="J127" s="135">
        <v>2958465</v>
      </c>
    </row>
    <row r="128" spans="1:10" x14ac:dyDescent="0.25">
      <c r="A128" s="136">
        <v>122</v>
      </c>
      <c r="B128" s="136" t="s">
        <v>1019</v>
      </c>
      <c r="C128" s="137"/>
      <c r="D128" s="136"/>
      <c r="E128" s="138"/>
      <c r="F128" s="136"/>
      <c r="G128" s="136"/>
      <c r="H128" s="136"/>
      <c r="I128" s="139">
        <v>1</v>
      </c>
      <c r="J128" s="139">
        <v>44926</v>
      </c>
    </row>
    <row r="129" spans="1:10" x14ac:dyDescent="0.25">
      <c r="A129" s="123">
        <v>122</v>
      </c>
      <c r="B129" s="123"/>
      <c r="C129" s="82" t="s">
        <v>985</v>
      </c>
      <c r="D129" s="83" t="s">
        <v>986</v>
      </c>
      <c r="E129" s="131"/>
      <c r="F129" s="83"/>
      <c r="G129" s="83"/>
      <c r="H129" s="170"/>
      <c r="I129" s="134"/>
      <c r="J129" s="135"/>
    </row>
    <row r="130" spans="1:10" x14ac:dyDescent="0.25">
      <c r="A130" s="123">
        <v>122</v>
      </c>
      <c r="B130" s="123"/>
      <c r="C130" s="82" t="s">
        <v>991</v>
      </c>
      <c r="D130" s="83" t="s">
        <v>992</v>
      </c>
      <c r="E130" s="131"/>
      <c r="F130" s="83"/>
      <c r="G130" s="83"/>
      <c r="H130" s="170"/>
      <c r="I130" s="134"/>
      <c r="J130" s="135"/>
    </row>
    <row r="131" spans="1:10" x14ac:dyDescent="0.25">
      <c r="A131" s="123">
        <v>122</v>
      </c>
      <c r="B131" s="123"/>
      <c r="C131" s="82" t="s">
        <v>995</v>
      </c>
      <c r="D131" s="83" t="s">
        <v>996</v>
      </c>
      <c r="E131" s="131"/>
      <c r="F131" s="83"/>
      <c r="G131" s="83"/>
      <c r="H131" s="170"/>
      <c r="I131" s="134"/>
      <c r="J131" s="135"/>
    </row>
    <row r="132" spans="1:10" x14ac:dyDescent="0.25">
      <c r="A132" s="123">
        <v>122</v>
      </c>
      <c r="B132" s="123"/>
      <c r="C132" s="145" t="s">
        <v>1020</v>
      </c>
      <c r="D132" s="146" t="s">
        <v>1021</v>
      </c>
      <c r="E132" s="146" t="s">
        <v>1022</v>
      </c>
      <c r="F132" s="146">
        <v>294</v>
      </c>
      <c r="G132" s="146" t="s">
        <v>975</v>
      </c>
      <c r="H132" s="172" t="s">
        <v>654</v>
      </c>
      <c r="I132" s="148">
        <v>1</v>
      </c>
      <c r="J132" s="84">
        <v>43373</v>
      </c>
    </row>
    <row r="133" spans="1:10" x14ac:dyDescent="0.25">
      <c r="A133" s="123">
        <v>122</v>
      </c>
      <c r="B133" s="123"/>
      <c r="C133" s="82" t="s">
        <v>999</v>
      </c>
      <c r="D133" s="83" t="s">
        <v>1000</v>
      </c>
      <c r="E133" s="131"/>
      <c r="F133" s="123"/>
      <c r="G133" s="123"/>
      <c r="H133" s="123"/>
      <c r="I133" s="160"/>
      <c r="J133" s="160"/>
    </row>
    <row r="134" spans="1:10" x14ac:dyDescent="0.25">
      <c r="A134" s="123">
        <v>122</v>
      </c>
      <c r="B134" s="123"/>
      <c r="C134" s="82" t="s">
        <v>1007</v>
      </c>
      <c r="D134" s="83" t="s">
        <v>1008</v>
      </c>
      <c r="E134" s="131"/>
      <c r="F134" s="123"/>
      <c r="G134" s="123"/>
      <c r="H134" s="123"/>
      <c r="I134" s="160"/>
      <c r="J134" s="160"/>
    </row>
    <row r="135" spans="1:10" x14ac:dyDescent="0.25">
      <c r="A135" s="123">
        <v>122</v>
      </c>
      <c r="B135" s="123"/>
      <c r="C135" s="161" t="s">
        <v>1015</v>
      </c>
      <c r="D135" s="83" t="s">
        <v>1012</v>
      </c>
      <c r="E135" s="131"/>
      <c r="F135" s="123"/>
      <c r="G135" s="123"/>
      <c r="H135" s="123"/>
      <c r="I135" s="160"/>
      <c r="J135" s="160"/>
    </row>
    <row r="136" spans="1:10" x14ac:dyDescent="0.25">
      <c r="A136" s="118">
        <v>479</v>
      </c>
      <c r="B136" s="118" t="s">
        <v>1023</v>
      </c>
      <c r="C136" s="119"/>
      <c r="D136" s="118"/>
      <c r="E136" s="138"/>
      <c r="F136" s="118"/>
      <c r="G136" s="118"/>
      <c r="H136" s="118"/>
      <c r="I136" s="121">
        <v>1</v>
      </c>
      <c r="J136" s="121">
        <v>44926</v>
      </c>
    </row>
    <row r="137" spans="1:10" x14ac:dyDescent="0.25">
      <c r="A137" s="123">
        <v>479</v>
      </c>
      <c r="B137" s="123"/>
      <c r="C137" s="124" t="s">
        <v>966</v>
      </c>
      <c r="D137" s="125" t="s">
        <v>967</v>
      </c>
      <c r="E137" s="125" t="s">
        <v>968</v>
      </c>
      <c r="F137" s="125">
        <v>292</v>
      </c>
      <c r="G137" s="125" t="s">
        <v>1024</v>
      </c>
      <c r="H137" s="168" t="s">
        <v>654</v>
      </c>
      <c r="I137" s="126">
        <v>1</v>
      </c>
      <c r="J137" s="126">
        <v>39994</v>
      </c>
    </row>
    <row r="138" spans="1:10" x14ac:dyDescent="0.25">
      <c r="A138" s="123">
        <v>479</v>
      </c>
      <c r="B138" s="123"/>
      <c r="C138" s="124" t="s">
        <v>966</v>
      </c>
      <c r="D138" s="125" t="s">
        <v>967</v>
      </c>
      <c r="E138" s="125" t="s">
        <v>970</v>
      </c>
      <c r="F138" s="125">
        <v>288</v>
      </c>
      <c r="G138" s="125" t="s">
        <v>1025</v>
      </c>
      <c r="H138" s="168" t="s">
        <v>654</v>
      </c>
      <c r="I138" s="126">
        <v>1</v>
      </c>
      <c r="J138" s="126">
        <v>39813</v>
      </c>
    </row>
    <row r="139" spans="1:10" x14ac:dyDescent="0.25">
      <c r="A139" s="123">
        <v>479</v>
      </c>
      <c r="B139" s="128"/>
      <c r="C139" s="129" t="s">
        <v>960</v>
      </c>
      <c r="D139" s="130" t="s">
        <v>961</v>
      </c>
      <c r="E139" s="131"/>
      <c r="F139" s="128"/>
      <c r="G139" s="128"/>
      <c r="H139" s="128"/>
      <c r="I139" s="162"/>
      <c r="J139" s="162"/>
    </row>
    <row r="140" spans="1:10" x14ac:dyDescent="0.25">
      <c r="A140" s="123">
        <v>479</v>
      </c>
      <c r="B140" s="123"/>
      <c r="C140" s="82" t="s">
        <v>966</v>
      </c>
      <c r="D140" s="83" t="s">
        <v>967</v>
      </c>
      <c r="E140" s="131"/>
      <c r="F140" s="123"/>
      <c r="G140" s="123"/>
      <c r="H140" s="123"/>
      <c r="I140" s="160"/>
      <c r="J140" s="160"/>
    </row>
    <row r="141" spans="1:10" x14ac:dyDescent="0.25">
      <c r="A141" s="123">
        <v>479</v>
      </c>
      <c r="B141" s="123"/>
      <c r="C141" s="82" t="s">
        <v>972</v>
      </c>
      <c r="D141" s="83" t="s">
        <v>973</v>
      </c>
      <c r="E141" s="131"/>
      <c r="F141" s="123"/>
      <c r="G141" s="123"/>
      <c r="H141" s="123"/>
      <c r="I141" s="160"/>
      <c r="J141" s="160"/>
    </row>
    <row r="142" spans="1:10" x14ac:dyDescent="0.25">
      <c r="A142" s="123">
        <v>479</v>
      </c>
      <c r="B142" s="123"/>
      <c r="C142" s="82" t="s">
        <v>976</v>
      </c>
      <c r="D142" s="83" t="s">
        <v>977</v>
      </c>
      <c r="E142" s="131"/>
      <c r="F142" s="123"/>
      <c r="G142" s="123"/>
      <c r="H142" s="123"/>
      <c r="I142" s="160"/>
      <c r="J142" s="160"/>
    </row>
    <row r="143" spans="1:10" x14ac:dyDescent="0.25">
      <c r="A143" s="123">
        <v>479</v>
      </c>
      <c r="B143" s="123"/>
      <c r="C143" s="82" t="s">
        <v>985</v>
      </c>
      <c r="D143" s="83" t="s">
        <v>986</v>
      </c>
      <c r="E143" s="131"/>
      <c r="F143" s="123"/>
      <c r="G143" s="123"/>
      <c r="H143" s="123"/>
      <c r="I143" s="160"/>
      <c r="J143" s="160"/>
    </row>
    <row r="144" spans="1:10" x14ac:dyDescent="0.25">
      <c r="A144" s="123">
        <v>479</v>
      </c>
      <c r="B144" s="123"/>
      <c r="C144" s="82" t="s">
        <v>1011</v>
      </c>
      <c r="D144" s="83" t="s">
        <v>1012</v>
      </c>
      <c r="E144" s="131"/>
      <c r="F144" s="83"/>
      <c r="G144" s="83"/>
      <c r="H144" s="170"/>
      <c r="I144" s="134"/>
      <c r="J144" s="135"/>
    </row>
  </sheetData>
  <autoFilter ref="A1:V144" xr:uid="{6520E6F7-BB5A-465F-BDC7-855242E9C00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001"/>
  <sheetViews>
    <sheetView zoomScaleNormal="100" workbookViewId="0"/>
  </sheetViews>
  <sheetFormatPr defaultColWidth="8.85546875" defaultRowHeight="15" x14ac:dyDescent="0.25"/>
  <cols>
    <col min="1" max="1" width="11.85546875" style="29" bestFit="1" customWidth="1"/>
    <col min="2" max="2" width="8.85546875" style="33"/>
    <col min="3" max="3" width="145.140625" style="44" customWidth="1"/>
    <col min="4" max="4" width="84" style="29" customWidth="1"/>
    <col min="5" max="5" width="23.7109375" style="45" bestFit="1" customWidth="1"/>
    <col min="6" max="6" width="21.85546875" style="45" bestFit="1" customWidth="1"/>
    <col min="7" max="7" width="12" style="29" bestFit="1" customWidth="1"/>
    <col min="8" max="8" width="10.7109375" style="29" bestFit="1" customWidth="1"/>
    <col min="9" max="16384" width="8.85546875" style="29"/>
  </cols>
  <sheetData>
    <row r="1" spans="1:8" x14ac:dyDescent="0.25">
      <c r="A1" s="32" t="s">
        <v>66</v>
      </c>
      <c r="B1" s="32" t="s">
        <v>476</v>
      </c>
      <c r="C1" s="32" t="s">
        <v>1026</v>
      </c>
      <c r="D1" s="32" t="s">
        <v>67</v>
      </c>
      <c r="E1" s="32" t="s">
        <v>1027</v>
      </c>
      <c r="F1" s="32" t="s">
        <v>1028</v>
      </c>
      <c r="G1" s="32" t="s">
        <v>477</v>
      </c>
      <c r="H1" s="32" t="s">
        <v>478</v>
      </c>
    </row>
    <row r="2" spans="1:8" x14ac:dyDescent="0.25">
      <c r="A2" s="34" t="s">
        <v>397</v>
      </c>
      <c r="B2" s="35" t="s">
        <v>1029</v>
      </c>
      <c r="C2" s="36" t="s">
        <v>1030</v>
      </c>
      <c r="D2" s="36" t="s">
        <v>1031</v>
      </c>
      <c r="E2" s="37">
        <v>59</v>
      </c>
      <c r="F2" s="37">
        <v>6</v>
      </c>
      <c r="G2" s="36" t="s">
        <v>1032</v>
      </c>
      <c r="H2" s="57">
        <v>2958465</v>
      </c>
    </row>
    <row r="3" spans="1:8" x14ac:dyDescent="0.25">
      <c r="A3" s="34" t="s">
        <v>397</v>
      </c>
      <c r="B3" s="38" t="s">
        <v>1033</v>
      </c>
      <c r="C3" s="36" t="s">
        <v>1034</v>
      </c>
      <c r="D3" s="36" t="s">
        <v>1035</v>
      </c>
      <c r="E3" s="37">
        <v>59</v>
      </c>
      <c r="F3" s="37">
        <v>6</v>
      </c>
      <c r="G3" s="36" t="s">
        <v>1032</v>
      </c>
      <c r="H3" s="57">
        <v>2958465</v>
      </c>
    </row>
    <row r="4" spans="1:8" x14ac:dyDescent="0.25">
      <c r="A4" s="34" t="s">
        <v>397</v>
      </c>
      <c r="B4" s="38" t="s">
        <v>1036</v>
      </c>
      <c r="C4" s="36" t="s">
        <v>1037</v>
      </c>
      <c r="D4" s="36" t="s">
        <v>1038</v>
      </c>
      <c r="E4" s="37">
        <v>59</v>
      </c>
      <c r="F4" s="37">
        <v>6</v>
      </c>
      <c r="G4" s="36" t="s">
        <v>1032</v>
      </c>
      <c r="H4" s="57">
        <v>2958465</v>
      </c>
    </row>
    <row r="5" spans="1:8" x14ac:dyDescent="0.25">
      <c r="A5" s="34" t="s">
        <v>397</v>
      </c>
      <c r="B5" s="38" t="s">
        <v>1039</v>
      </c>
      <c r="C5" s="36" t="s">
        <v>1040</v>
      </c>
      <c r="D5" s="36" t="s">
        <v>1041</v>
      </c>
      <c r="E5" s="37">
        <v>59</v>
      </c>
      <c r="F5" s="37">
        <v>6</v>
      </c>
      <c r="G5" s="36" t="s">
        <v>1032</v>
      </c>
      <c r="H5" s="57">
        <v>2958465</v>
      </c>
    </row>
    <row r="6" spans="1:8" x14ac:dyDescent="0.25">
      <c r="A6" s="34" t="s">
        <v>397</v>
      </c>
      <c r="B6" s="38" t="s">
        <v>1042</v>
      </c>
      <c r="C6" s="36" t="s">
        <v>1043</v>
      </c>
      <c r="D6" s="36" t="s">
        <v>1044</v>
      </c>
      <c r="E6" s="37">
        <v>59</v>
      </c>
      <c r="F6" s="37">
        <v>6</v>
      </c>
      <c r="G6" s="36" t="s">
        <v>1032</v>
      </c>
      <c r="H6" s="57">
        <v>2958465</v>
      </c>
    </row>
    <row r="7" spans="1:8" x14ac:dyDescent="0.25">
      <c r="A7" s="34" t="s">
        <v>397</v>
      </c>
      <c r="B7" s="38" t="s">
        <v>1045</v>
      </c>
      <c r="C7" s="36" t="s">
        <v>1046</v>
      </c>
      <c r="D7" s="36" t="s">
        <v>1047</v>
      </c>
      <c r="E7" s="37">
        <v>59</v>
      </c>
      <c r="F7" s="37">
        <v>6</v>
      </c>
      <c r="G7" s="36" t="s">
        <v>1032</v>
      </c>
      <c r="H7" s="57">
        <v>2958465</v>
      </c>
    </row>
    <row r="8" spans="1:8" x14ac:dyDescent="0.25">
      <c r="A8" s="34" t="s">
        <v>397</v>
      </c>
      <c r="B8" s="38" t="s">
        <v>1048</v>
      </c>
      <c r="C8" s="36" t="s">
        <v>1049</v>
      </c>
      <c r="D8" s="36" t="s">
        <v>1050</v>
      </c>
      <c r="E8" s="37">
        <v>59</v>
      </c>
      <c r="F8" s="37">
        <v>6</v>
      </c>
      <c r="G8" s="36" t="s">
        <v>1032</v>
      </c>
      <c r="H8" s="57">
        <v>2958465</v>
      </c>
    </row>
    <row r="9" spans="1:8" ht="24.75" x14ac:dyDescent="0.25">
      <c r="A9" s="34" t="s">
        <v>397</v>
      </c>
      <c r="B9" s="38" t="s">
        <v>1051</v>
      </c>
      <c r="C9" s="36" t="s">
        <v>1052</v>
      </c>
      <c r="D9" s="36" t="s">
        <v>1053</v>
      </c>
      <c r="E9" s="37">
        <v>59</v>
      </c>
      <c r="F9" s="37">
        <v>6</v>
      </c>
      <c r="G9" s="36" t="s">
        <v>1032</v>
      </c>
      <c r="H9" s="57">
        <v>2958465</v>
      </c>
    </row>
    <row r="10" spans="1:8" ht="24.75" x14ac:dyDescent="0.25">
      <c r="A10" s="34" t="s">
        <v>397</v>
      </c>
      <c r="B10" s="38" t="s">
        <v>1054</v>
      </c>
      <c r="C10" s="36" t="s">
        <v>1055</v>
      </c>
      <c r="D10" s="36" t="s">
        <v>1056</v>
      </c>
      <c r="E10" s="37">
        <v>59</v>
      </c>
      <c r="F10" s="37">
        <v>6</v>
      </c>
      <c r="G10" s="36" t="s">
        <v>1032</v>
      </c>
      <c r="H10" s="57">
        <v>2958465</v>
      </c>
    </row>
    <row r="11" spans="1:8" ht="24.75" x14ac:dyDescent="0.25">
      <c r="A11" s="34" t="s">
        <v>397</v>
      </c>
      <c r="B11" s="38" t="s">
        <v>1057</v>
      </c>
      <c r="C11" s="36" t="s">
        <v>1058</v>
      </c>
      <c r="D11" s="36" t="s">
        <v>1059</v>
      </c>
      <c r="E11" s="37">
        <v>59</v>
      </c>
      <c r="F11" s="37">
        <v>6</v>
      </c>
      <c r="G11" s="36" t="s">
        <v>1032</v>
      </c>
      <c r="H11" s="57">
        <v>2958465</v>
      </c>
    </row>
    <row r="12" spans="1:8" x14ac:dyDescent="0.25">
      <c r="A12" s="34" t="s">
        <v>397</v>
      </c>
      <c r="B12" s="38" t="s">
        <v>1060</v>
      </c>
      <c r="C12" s="36" t="s">
        <v>1061</v>
      </c>
      <c r="D12" s="36" t="s">
        <v>1062</v>
      </c>
      <c r="E12" s="37">
        <v>59</v>
      </c>
      <c r="F12" s="37">
        <v>1</v>
      </c>
      <c r="G12" s="36" t="s">
        <v>1032</v>
      </c>
      <c r="H12" s="57">
        <v>2958465</v>
      </c>
    </row>
    <row r="13" spans="1:8" x14ac:dyDescent="0.25">
      <c r="A13" s="34" t="s">
        <v>397</v>
      </c>
      <c r="B13" s="38" t="s">
        <v>1063</v>
      </c>
      <c r="C13" s="36" t="s">
        <v>1064</v>
      </c>
      <c r="D13" s="36" t="s">
        <v>1065</v>
      </c>
      <c r="E13" s="37">
        <v>59</v>
      </c>
      <c r="F13" s="37">
        <v>1</v>
      </c>
      <c r="G13" s="36" t="s">
        <v>1032</v>
      </c>
      <c r="H13" s="57">
        <v>2958465</v>
      </c>
    </row>
    <row r="14" spans="1:8" x14ac:dyDescent="0.25">
      <c r="A14" s="34" t="s">
        <v>397</v>
      </c>
      <c r="B14" s="38" t="s">
        <v>1066</v>
      </c>
      <c r="C14" s="36" t="s">
        <v>1067</v>
      </c>
      <c r="D14" s="36" t="s">
        <v>1068</v>
      </c>
      <c r="E14" s="37">
        <v>59</v>
      </c>
      <c r="F14" s="37">
        <v>1</v>
      </c>
      <c r="G14" s="36" t="s">
        <v>1032</v>
      </c>
      <c r="H14" s="57">
        <v>2958465</v>
      </c>
    </row>
    <row r="15" spans="1:8" x14ac:dyDescent="0.25">
      <c r="A15" s="34" t="s">
        <v>397</v>
      </c>
      <c r="B15" s="38" t="s">
        <v>1069</v>
      </c>
      <c r="C15" s="36" t="s">
        <v>1070</v>
      </c>
      <c r="D15" s="36" t="s">
        <v>1071</v>
      </c>
      <c r="E15" s="37">
        <v>59</v>
      </c>
      <c r="F15" s="37">
        <v>1</v>
      </c>
      <c r="G15" s="36" t="s">
        <v>1032</v>
      </c>
      <c r="H15" s="57">
        <v>2958465</v>
      </c>
    </row>
    <row r="16" spans="1:8" x14ac:dyDescent="0.25">
      <c r="A16" s="34" t="s">
        <v>397</v>
      </c>
      <c r="B16" s="38" t="s">
        <v>1072</v>
      </c>
      <c r="C16" s="36" t="s">
        <v>1073</v>
      </c>
      <c r="D16" s="36" t="s">
        <v>1074</v>
      </c>
      <c r="E16" s="37">
        <v>59</v>
      </c>
      <c r="F16" s="37">
        <v>6</v>
      </c>
      <c r="G16" s="36" t="s">
        <v>1032</v>
      </c>
      <c r="H16" s="57">
        <v>2958465</v>
      </c>
    </row>
    <row r="17" spans="1:8" x14ac:dyDescent="0.25">
      <c r="A17" s="34" t="s">
        <v>397</v>
      </c>
      <c r="B17" s="38" t="s">
        <v>1075</v>
      </c>
      <c r="C17" s="36" t="s">
        <v>1076</v>
      </c>
      <c r="D17" s="36" t="s">
        <v>1077</v>
      </c>
      <c r="E17" s="37">
        <v>59</v>
      </c>
      <c r="F17" s="37">
        <v>5</v>
      </c>
      <c r="G17" s="36" t="s">
        <v>1032</v>
      </c>
      <c r="H17" s="57">
        <v>2958465</v>
      </c>
    </row>
    <row r="18" spans="1:8" x14ac:dyDescent="0.25">
      <c r="A18" s="34" t="s">
        <v>397</v>
      </c>
      <c r="B18" s="38" t="s">
        <v>1078</v>
      </c>
      <c r="C18" s="36" t="s">
        <v>1079</v>
      </c>
      <c r="D18" s="36" t="s">
        <v>1080</v>
      </c>
      <c r="E18" s="37">
        <v>59</v>
      </c>
      <c r="F18" s="37">
        <v>5</v>
      </c>
      <c r="G18" s="36" t="s">
        <v>1032</v>
      </c>
      <c r="H18" s="57">
        <v>2958465</v>
      </c>
    </row>
    <row r="19" spans="1:8" x14ac:dyDescent="0.25">
      <c r="A19" s="34" t="s">
        <v>397</v>
      </c>
      <c r="B19" s="38" t="s">
        <v>1081</v>
      </c>
      <c r="C19" s="36" t="s">
        <v>1082</v>
      </c>
      <c r="D19" s="36" t="s">
        <v>1083</v>
      </c>
      <c r="E19" s="37">
        <v>59</v>
      </c>
      <c r="F19" s="37">
        <v>5</v>
      </c>
      <c r="G19" s="36" t="s">
        <v>1032</v>
      </c>
      <c r="H19" s="57">
        <v>2958465</v>
      </c>
    </row>
    <row r="20" spans="1:8" x14ac:dyDescent="0.25">
      <c r="A20" s="34" t="s">
        <v>397</v>
      </c>
      <c r="B20" s="38" t="s">
        <v>1084</v>
      </c>
      <c r="C20" s="36" t="s">
        <v>1085</v>
      </c>
      <c r="D20" s="36" t="s">
        <v>1086</v>
      </c>
      <c r="E20" s="37">
        <v>59</v>
      </c>
      <c r="F20" s="37">
        <v>5</v>
      </c>
      <c r="G20" s="36" t="s">
        <v>1032</v>
      </c>
      <c r="H20" s="57">
        <v>2958465</v>
      </c>
    </row>
    <row r="21" spans="1:8" x14ac:dyDescent="0.25">
      <c r="A21" s="34" t="s">
        <v>397</v>
      </c>
      <c r="B21" s="38" t="s">
        <v>1087</v>
      </c>
      <c r="C21" s="36" t="s">
        <v>1088</v>
      </c>
      <c r="D21" s="36" t="s">
        <v>1089</v>
      </c>
      <c r="E21" s="37">
        <v>59</v>
      </c>
      <c r="F21" s="37">
        <v>6</v>
      </c>
      <c r="G21" s="36" t="s">
        <v>1032</v>
      </c>
      <c r="H21" s="57">
        <v>2958465</v>
      </c>
    </row>
    <row r="22" spans="1:8" x14ac:dyDescent="0.25">
      <c r="A22" s="34" t="s">
        <v>397</v>
      </c>
      <c r="B22" s="38" t="s">
        <v>1090</v>
      </c>
      <c r="C22" s="36" t="s">
        <v>1091</v>
      </c>
      <c r="D22" s="36" t="s">
        <v>1092</v>
      </c>
      <c r="E22" s="37">
        <v>59</v>
      </c>
      <c r="F22" s="37">
        <v>6</v>
      </c>
      <c r="G22" s="36" t="s">
        <v>1032</v>
      </c>
      <c r="H22" s="57">
        <v>2958465</v>
      </c>
    </row>
    <row r="23" spans="1:8" x14ac:dyDescent="0.25">
      <c r="A23" s="34" t="s">
        <v>397</v>
      </c>
      <c r="B23" s="38" t="s">
        <v>1093</v>
      </c>
      <c r="C23" s="36" t="s">
        <v>1094</v>
      </c>
      <c r="D23" s="36" t="s">
        <v>1095</v>
      </c>
      <c r="E23" s="37">
        <v>59</v>
      </c>
      <c r="F23" s="37">
        <v>6</v>
      </c>
      <c r="G23" s="36" t="s">
        <v>1032</v>
      </c>
      <c r="H23" s="57">
        <v>2958465</v>
      </c>
    </row>
    <row r="24" spans="1:8" x14ac:dyDescent="0.25">
      <c r="A24" s="34" t="s">
        <v>397</v>
      </c>
      <c r="B24" s="38">
        <v>1000999</v>
      </c>
      <c r="C24" s="36" t="s">
        <v>1096</v>
      </c>
      <c r="D24" s="36" t="s">
        <v>1097</v>
      </c>
      <c r="E24" s="37">
        <v>67</v>
      </c>
      <c r="F24" s="37">
        <v>1</v>
      </c>
      <c r="G24" s="36" t="s">
        <v>1032</v>
      </c>
      <c r="H24" s="57">
        <v>2958465</v>
      </c>
    </row>
    <row r="25" spans="1:8" ht="24.75" x14ac:dyDescent="0.25">
      <c r="A25" s="34" t="s">
        <v>397</v>
      </c>
      <c r="B25" s="38">
        <v>1009999</v>
      </c>
      <c r="C25" s="36" t="s">
        <v>1098</v>
      </c>
      <c r="D25" s="36" t="s">
        <v>1099</v>
      </c>
      <c r="E25" s="37">
        <v>67</v>
      </c>
      <c r="F25" s="37">
        <v>1</v>
      </c>
      <c r="G25" s="36" t="s">
        <v>1032</v>
      </c>
      <c r="H25" s="57">
        <v>2958465</v>
      </c>
    </row>
    <row r="26" spans="1:8" x14ac:dyDescent="0.25">
      <c r="A26" s="34" t="s">
        <v>397</v>
      </c>
      <c r="B26" s="38">
        <v>1100091</v>
      </c>
      <c r="C26" s="36" t="s">
        <v>1100</v>
      </c>
      <c r="D26" s="36" t="s">
        <v>1101</v>
      </c>
      <c r="E26" s="37">
        <v>67</v>
      </c>
      <c r="F26" s="37">
        <v>1</v>
      </c>
      <c r="G26" s="36" t="s">
        <v>1032</v>
      </c>
      <c r="H26" s="57">
        <v>2958465</v>
      </c>
    </row>
    <row r="27" spans="1:8" x14ac:dyDescent="0.25">
      <c r="A27" s="34" t="s">
        <v>397</v>
      </c>
      <c r="B27" s="38">
        <v>1100991</v>
      </c>
      <c r="C27" s="36" t="s">
        <v>1102</v>
      </c>
      <c r="D27" s="36" t="s">
        <v>1103</v>
      </c>
      <c r="E27" s="37">
        <v>67</v>
      </c>
      <c r="F27" s="37">
        <v>6</v>
      </c>
      <c r="G27" s="36" t="s">
        <v>1032</v>
      </c>
      <c r="H27" s="57">
        <v>2958465</v>
      </c>
    </row>
    <row r="28" spans="1:8" x14ac:dyDescent="0.25">
      <c r="A28" s="34" t="s">
        <v>397</v>
      </c>
      <c r="B28" s="38">
        <v>1102021</v>
      </c>
      <c r="C28" s="36" t="s">
        <v>1104</v>
      </c>
      <c r="D28" s="36" t="s">
        <v>1105</v>
      </c>
      <c r="E28" s="37">
        <v>67</v>
      </c>
      <c r="F28" s="37">
        <v>6</v>
      </c>
      <c r="G28" s="36" t="s">
        <v>1032</v>
      </c>
      <c r="H28" s="57">
        <v>2958465</v>
      </c>
    </row>
    <row r="29" spans="1:8" x14ac:dyDescent="0.25">
      <c r="A29" s="34" t="s">
        <v>397</v>
      </c>
      <c r="B29" s="38">
        <v>1104021</v>
      </c>
      <c r="C29" s="36" t="s">
        <v>1106</v>
      </c>
      <c r="D29" s="36" t="s">
        <v>1107</v>
      </c>
      <c r="E29" s="37">
        <v>67</v>
      </c>
      <c r="F29" s="37">
        <v>6</v>
      </c>
      <c r="G29" s="36" t="s">
        <v>1032</v>
      </c>
      <c r="H29" s="57">
        <v>2958465</v>
      </c>
    </row>
    <row r="30" spans="1:8" ht="24.75" x14ac:dyDescent="0.25">
      <c r="A30" s="34" t="s">
        <v>397</v>
      </c>
      <c r="B30" s="38">
        <v>1104032</v>
      </c>
      <c r="C30" s="36" t="s">
        <v>1108</v>
      </c>
      <c r="D30" s="36" t="s">
        <v>1109</v>
      </c>
      <c r="E30" s="37">
        <v>67</v>
      </c>
      <c r="F30" s="37">
        <v>6</v>
      </c>
      <c r="G30" s="36" t="s">
        <v>1032</v>
      </c>
      <c r="H30" s="57">
        <v>2958465</v>
      </c>
    </row>
    <row r="31" spans="1:8" ht="24.75" x14ac:dyDescent="0.25">
      <c r="A31" s="34" t="s">
        <v>397</v>
      </c>
      <c r="B31" s="38">
        <v>1104043</v>
      </c>
      <c r="C31" s="36" t="s">
        <v>1110</v>
      </c>
      <c r="D31" s="36" t="s">
        <v>1111</v>
      </c>
      <c r="E31" s="37">
        <v>67</v>
      </c>
      <c r="F31" s="37">
        <v>6</v>
      </c>
      <c r="G31" s="36" t="s">
        <v>1032</v>
      </c>
      <c r="H31" s="57">
        <v>2958465</v>
      </c>
    </row>
    <row r="32" spans="1:8" x14ac:dyDescent="0.25">
      <c r="A32" s="34" t="s">
        <v>397</v>
      </c>
      <c r="B32" s="38">
        <v>1106001</v>
      </c>
      <c r="C32" s="36" t="s">
        <v>1112</v>
      </c>
      <c r="D32" s="36" t="s">
        <v>1113</v>
      </c>
      <c r="E32" s="37">
        <v>67</v>
      </c>
      <c r="F32" s="37">
        <v>6</v>
      </c>
      <c r="G32" s="36" t="s">
        <v>1032</v>
      </c>
      <c r="H32" s="57">
        <v>2958465</v>
      </c>
    </row>
    <row r="33" spans="1:8" x14ac:dyDescent="0.25">
      <c r="A33" s="34" t="s">
        <v>397</v>
      </c>
      <c r="B33" s="38">
        <v>1106021</v>
      </c>
      <c r="C33" s="36" t="s">
        <v>1114</v>
      </c>
      <c r="D33" s="36" t="s">
        <v>1115</v>
      </c>
      <c r="E33" s="37">
        <v>67</v>
      </c>
      <c r="F33" s="37">
        <v>6</v>
      </c>
      <c r="G33" s="36" t="s">
        <v>1032</v>
      </c>
      <c r="H33" s="57">
        <v>2958465</v>
      </c>
    </row>
    <row r="34" spans="1:8" ht="24.75" x14ac:dyDescent="0.25">
      <c r="A34" s="34" t="s">
        <v>397</v>
      </c>
      <c r="B34" s="38">
        <v>1106042</v>
      </c>
      <c r="C34" s="36" t="s">
        <v>1116</v>
      </c>
      <c r="D34" s="36" t="s">
        <v>1117</v>
      </c>
      <c r="E34" s="37">
        <v>67</v>
      </c>
      <c r="F34" s="37">
        <v>6</v>
      </c>
      <c r="G34" s="36" t="s">
        <v>1032</v>
      </c>
      <c r="H34" s="57">
        <v>2958465</v>
      </c>
    </row>
    <row r="35" spans="1:8" x14ac:dyDescent="0.25">
      <c r="A35" s="34" t="s">
        <v>397</v>
      </c>
      <c r="B35" s="38">
        <v>1106063</v>
      </c>
      <c r="C35" s="36" t="s">
        <v>1118</v>
      </c>
      <c r="D35" s="36" t="s">
        <v>1119</v>
      </c>
      <c r="E35" s="37">
        <v>67</v>
      </c>
      <c r="F35" s="37">
        <v>6</v>
      </c>
      <c r="G35" s="36" t="s">
        <v>1032</v>
      </c>
      <c r="H35" s="57">
        <v>2958465</v>
      </c>
    </row>
    <row r="36" spans="1:8" x14ac:dyDescent="0.25">
      <c r="A36" s="34" t="s">
        <v>397</v>
      </c>
      <c r="B36" s="38">
        <v>1108001</v>
      </c>
      <c r="C36" s="36" t="s">
        <v>1120</v>
      </c>
      <c r="D36" s="36" t="s">
        <v>1121</v>
      </c>
      <c r="E36" s="37">
        <v>67</v>
      </c>
      <c r="F36" s="37">
        <v>6</v>
      </c>
      <c r="G36" s="36" t="s">
        <v>1032</v>
      </c>
      <c r="H36" s="57">
        <v>2958465</v>
      </c>
    </row>
    <row r="37" spans="1:8" x14ac:dyDescent="0.25">
      <c r="A37" s="34" t="s">
        <v>397</v>
      </c>
      <c r="B37" s="38">
        <v>1108021</v>
      </c>
      <c r="C37" s="36" t="s">
        <v>1122</v>
      </c>
      <c r="D37" s="36" t="s">
        <v>1123</v>
      </c>
      <c r="E37" s="37">
        <v>67</v>
      </c>
      <c r="F37" s="37">
        <v>6</v>
      </c>
      <c r="G37" s="36" t="s">
        <v>1032</v>
      </c>
      <c r="H37" s="57">
        <v>2958465</v>
      </c>
    </row>
    <row r="38" spans="1:8" x14ac:dyDescent="0.25">
      <c r="A38" s="34" t="s">
        <v>397</v>
      </c>
      <c r="B38" s="38">
        <v>1108042</v>
      </c>
      <c r="C38" s="36" t="s">
        <v>1124</v>
      </c>
      <c r="D38" s="36" t="s">
        <v>1125</v>
      </c>
      <c r="E38" s="37">
        <v>67</v>
      </c>
      <c r="F38" s="37">
        <v>6</v>
      </c>
      <c r="G38" s="36" t="s">
        <v>1032</v>
      </c>
      <c r="H38" s="57">
        <v>2958465</v>
      </c>
    </row>
    <row r="39" spans="1:8" x14ac:dyDescent="0.25">
      <c r="A39" s="34" t="s">
        <v>397</v>
      </c>
      <c r="B39" s="38">
        <v>1108063</v>
      </c>
      <c r="C39" s="36" t="s">
        <v>1126</v>
      </c>
      <c r="D39" s="36" t="s">
        <v>1127</v>
      </c>
      <c r="E39" s="37">
        <v>67</v>
      </c>
      <c r="F39" s="37">
        <v>6</v>
      </c>
      <c r="G39" s="36" t="s">
        <v>1032</v>
      </c>
      <c r="H39" s="57">
        <v>2958465</v>
      </c>
    </row>
    <row r="40" spans="1:8" x14ac:dyDescent="0.25">
      <c r="A40" s="34" t="s">
        <v>397</v>
      </c>
      <c r="B40" s="38">
        <v>1108083</v>
      </c>
      <c r="C40" s="36" t="s">
        <v>1128</v>
      </c>
      <c r="D40" s="36" t="s">
        <v>1129</v>
      </c>
      <c r="E40" s="37">
        <v>67</v>
      </c>
      <c r="F40" s="37">
        <v>6</v>
      </c>
      <c r="G40" s="36" t="s">
        <v>1032</v>
      </c>
      <c r="H40" s="57">
        <v>2958465</v>
      </c>
    </row>
    <row r="41" spans="1:8" x14ac:dyDescent="0.25">
      <c r="A41" s="34" t="s">
        <v>397</v>
      </c>
      <c r="B41" s="38">
        <v>1130006</v>
      </c>
      <c r="C41" s="36" t="s">
        <v>1130</v>
      </c>
      <c r="D41" s="36" t="s">
        <v>1131</v>
      </c>
      <c r="E41" s="37">
        <v>67</v>
      </c>
      <c r="F41" s="37">
        <v>1</v>
      </c>
      <c r="G41" s="36" t="s">
        <v>1032</v>
      </c>
      <c r="H41" s="57">
        <v>2958465</v>
      </c>
    </row>
    <row r="42" spans="1:8" x14ac:dyDescent="0.25">
      <c r="A42" s="34" t="s">
        <v>397</v>
      </c>
      <c r="B42" s="38">
        <v>1160003</v>
      </c>
      <c r="C42" s="36" t="s">
        <v>1132</v>
      </c>
      <c r="D42" s="36" t="s">
        <v>1133</v>
      </c>
      <c r="E42" s="37">
        <v>67</v>
      </c>
      <c r="F42" s="37">
        <v>1</v>
      </c>
      <c r="G42" s="36" t="s">
        <v>1032</v>
      </c>
      <c r="H42" s="57">
        <v>2958465</v>
      </c>
    </row>
    <row r="43" spans="1:8" ht="24.75" x14ac:dyDescent="0.25">
      <c r="A43" s="34" t="s">
        <v>397</v>
      </c>
      <c r="B43" s="38">
        <v>1160023</v>
      </c>
      <c r="C43" s="36" t="s">
        <v>1134</v>
      </c>
      <c r="D43" s="36" t="s">
        <v>1135</v>
      </c>
      <c r="E43" s="37">
        <v>67</v>
      </c>
      <c r="F43" s="37">
        <v>1</v>
      </c>
      <c r="G43" s="36" t="s">
        <v>1032</v>
      </c>
      <c r="H43" s="57">
        <v>2958465</v>
      </c>
    </row>
    <row r="44" spans="1:8" x14ac:dyDescent="0.25">
      <c r="A44" s="34" t="s">
        <v>397</v>
      </c>
      <c r="B44" s="38">
        <v>1160045</v>
      </c>
      <c r="C44" s="36" t="s">
        <v>1136</v>
      </c>
      <c r="D44" s="36" t="s">
        <v>1137</v>
      </c>
      <c r="E44" s="37">
        <v>67</v>
      </c>
      <c r="F44" s="37">
        <v>1</v>
      </c>
      <c r="G44" s="36" t="s">
        <v>1032</v>
      </c>
      <c r="H44" s="57">
        <v>2958465</v>
      </c>
    </row>
    <row r="45" spans="1:8" x14ac:dyDescent="0.25">
      <c r="A45" s="34" t="s">
        <v>397</v>
      </c>
      <c r="B45" s="38">
        <v>1200999</v>
      </c>
      <c r="C45" s="36" t="s">
        <v>1138</v>
      </c>
      <c r="D45" s="36" t="s">
        <v>1139</v>
      </c>
      <c r="E45" s="37">
        <v>67</v>
      </c>
      <c r="F45" s="37">
        <v>1</v>
      </c>
      <c r="G45" s="36" t="s">
        <v>1032</v>
      </c>
      <c r="H45" s="57">
        <v>2958465</v>
      </c>
    </row>
    <row r="46" spans="1:8" x14ac:dyDescent="0.25">
      <c r="A46" s="34" t="s">
        <v>397</v>
      </c>
      <c r="B46" s="38">
        <v>1201993</v>
      </c>
      <c r="C46" s="36" t="s">
        <v>1140</v>
      </c>
      <c r="D46" s="36" t="s">
        <v>1141</v>
      </c>
      <c r="E46" s="37">
        <v>67</v>
      </c>
      <c r="F46" s="37">
        <v>1</v>
      </c>
      <c r="G46" s="36" t="s">
        <v>1032</v>
      </c>
      <c r="H46" s="57">
        <v>2958465</v>
      </c>
    </row>
    <row r="47" spans="1:8" x14ac:dyDescent="0.25">
      <c r="A47" s="34" t="s">
        <v>397</v>
      </c>
      <c r="B47" s="38">
        <v>1202025</v>
      </c>
      <c r="C47" s="36" t="s">
        <v>1142</v>
      </c>
      <c r="D47" s="36" t="s">
        <v>1143</v>
      </c>
      <c r="E47" s="37">
        <v>67</v>
      </c>
      <c r="F47" s="37">
        <v>1</v>
      </c>
      <c r="G47" s="36" t="s">
        <v>1032</v>
      </c>
      <c r="H47" s="57">
        <v>2958465</v>
      </c>
    </row>
    <row r="48" spans="1:8" ht="24.75" x14ac:dyDescent="0.25">
      <c r="A48" s="34" t="s">
        <v>397</v>
      </c>
      <c r="B48" s="38">
        <v>1202043</v>
      </c>
      <c r="C48" s="36" t="s">
        <v>1144</v>
      </c>
      <c r="D48" s="36" t="s">
        <v>1145</v>
      </c>
      <c r="E48" s="37">
        <v>67</v>
      </c>
      <c r="F48" s="37">
        <v>1</v>
      </c>
      <c r="G48" s="36" t="s">
        <v>1032</v>
      </c>
      <c r="H48" s="57">
        <v>2958465</v>
      </c>
    </row>
    <row r="49" spans="1:8" ht="24.75" x14ac:dyDescent="0.25">
      <c r="A49" s="34" t="s">
        <v>397</v>
      </c>
      <c r="B49" s="38">
        <v>1202054</v>
      </c>
      <c r="C49" s="36" t="s">
        <v>1146</v>
      </c>
      <c r="D49" s="36" t="s">
        <v>1147</v>
      </c>
      <c r="E49" s="37">
        <v>67</v>
      </c>
      <c r="F49" s="37">
        <v>1</v>
      </c>
      <c r="G49" s="36" t="s">
        <v>1032</v>
      </c>
      <c r="H49" s="57">
        <v>2958465</v>
      </c>
    </row>
    <row r="50" spans="1:8" x14ac:dyDescent="0.25">
      <c r="A50" s="34" t="s">
        <v>397</v>
      </c>
      <c r="B50" s="38">
        <v>1202063</v>
      </c>
      <c r="C50" s="36" t="s">
        <v>1148</v>
      </c>
      <c r="D50" s="36" t="s">
        <v>1149</v>
      </c>
      <c r="E50" s="37">
        <v>67</v>
      </c>
      <c r="F50" s="37">
        <v>1</v>
      </c>
      <c r="G50" s="36" t="s">
        <v>1032</v>
      </c>
      <c r="H50" s="57">
        <v>2958465</v>
      </c>
    </row>
    <row r="51" spans="1:8" x14ac:dyDescent="0.25">
      <c r="A51" s="34" t="s">
        <v>397</v>
      </c>
      <c r="B51" s="38">
        <v>1202993</v>
      </c>
      <c r="C51" s="36" t="s">
        <v>1150</v>
      </c>
      <c r="D51" s="36" t="s">
        <v>1151</v>
      </c>
      <c r="E51" s="37">
        <v>67</v>
      </c>
      <c r="F51" s="37">
        <v>1</v>
      </c>
      <c r="G51" s="36" t="s">
        <v>1032</v>
      </c>
      <c r="H51" s="57">
        <v>2958465</v>
      </c>
    </row>
    <row r="52" spans="1:8" x14ac:dyDescent="0.25">
      <c r="A52" s="34" t="s">
        <v>397</v>
      </c>
      <c r="B52" s="38">
        <v>1204025</v>
      </c>
      <c r="C52" s="36" t="s">
        <v>1152</v>
      </c>
      <c r="D52" s="36" t="s">
        <v>1153</v>
      </c>
      <c r="E52" s="37">
        <v>67</v>
      </c>
      <c r="F52" s="37">
        <v>1</v>
      </c>
      <c r="G52" s="36" t="s">
        <v>1032</v>
      </c>
      <c r="H52" s="57">
        <v>2958465</v>
      </c>
    </row>
    <row r="53" spans="1:8" x14ac:dyDescent="0.25">
      <c r="A53" s="34" t="s">
        <v>397</v>
      </c>
      <c r="B53" s="38">
        <v>1204045</v>
      </c>
      <c r="C53" s="36" t="s">
        <v>1154</v>
      </c>
      <c r="D53" s="36" t="s">
        <v>1155</v>
      </c>
      <c r="E53" s="37">
        <v>67</v>
      </c>
      <c r="F53" s="37">
        <v>1</v>
      </c>
      <c r="G53" s="36" t="s">
        <v>1032</v>
      </c>
      <c r="H53" s="57">
        <v>2958465</v>
      </c>
    </row>
    <row r="54" spans="1:8" x14ac:dyDescent="0.25">
      <c r="A54" s="34" t="s">
        <v>397</v>
      </c>
      <c r="B54" s="38">
        <v>1204065</v>
      </c>
      <c r="C54" s="36" t="s">
        <v>1156</v>
      </c>
      <c r="D54" s="36" t="s">
        <v>1157</v>
      </c>
      <c r="E54" s="37">
        <v>67</v>
      </c>
      <c r="F54" s="37">
        <v>1</v>
      </c>
      <c r="G54" s="36" t="s">
        <v>1032</v>
      </c>
      <c r="H54" s="57">
        <v>2958465</v>
      </c>
    </row>
    <row r="55" spans="1:8" x14ac:dyDescent="0.25">
      <c r="A55" s="34" t="s">
        <v>397</v>
      </c>
      <c r="B55" s="38">
        <v>1204994</v>
      </c>
      <c r="C55" s="36" t="s">
        <v>1158</v>
      </c>
      <c r="D55" s="36" t="s">
        <v>1159</v>
      </c>
      <c r="E55" s="37">
        <v>67</v>
      </c>
      <c r="F55" s="37">
        <v>1</v>
      </c>
      <c r="G55" s="36" t="s">
        <v>1032</v>
      </c>
      <c r="H55" s="57">
        <v>2958465</v>
      </c>
    </row>
    <row r="56" spans="1:8" x14ac:dyDescent="0.25">
      <c r="A56" s="34" t="s">
        <v>397</v>
      </c>
      <c r="B56" s="38">
        <v>1206024</v>
      </c>
      <c r="C56" s="36" t="s">
        <v>1160</v>
      </c>
      <c r="D56" s="36" t="s">
        <v>1161</v>
      </c>
      <c r="E56" s="37">
        <v>67</v>
      </c>
      <c r="F56" s="37">
        <v>1</v>
      </c>
      <c r="G56" s="36" t="s">
        <v>1032</v>
      </c>
      <c r="H56" s="57">
        <v>2958465</v>
      </c>
    </row>
    <row r="57" spans="1:8" x14ac:dyDescent="0.25">
      <c r="A57" s="34" t="s">
        <v>397</v>
      </c>
      <c r="B57" s="38">
        <v>1206034</v>
      </c>
      <c r="C57" s="36" t="s">
        <v>1162</v>
      </c>
      <c r="D57" s="36" t="s">
        <v>1163</v>
      </c>
      <c r="E57" s="37">
        <v>67</v>
      </c>
      <c r="F57" s="37">
        <v>1</v>
      </c>
      <c r="G57" s="36" t="s">
        <v>1032</v>
      </c>
      <c r="H57" s="57">
        <v>2958465</v>
      </c>
    </row>
    <row r="58" spans="1:8" x14ac:dyDescent="0.25">
      <c r="A58" s="34" t="s">
        <v>397</v>
      </c>
      <c r="B58" s="38">
        <v>1208024</v>
      </c>
      <c r="C58" s="36" t="s">
        <v>1164</v>
      </c>
      <c r="D58" s="36" t="s">
        <v>1165</v>
      </c>
      <c r="E58" s="37">
        <v>67</v>
      </c>
      <c r="F58" s="37">
        <v>1</v>
      </c>
      <c r="G58" s="36" t="s">
        <v>1032</v>
      </c>
      <c r="H58" s="57">
        <v>2958465</v>
      </c>
    </row>
    <row r="59" spans="1:8" ht="24.75" x14ac:dyDescent="0.25">
      <c r="A59" s="34" t="s">
        <v>397</v>
      </c>
      <c r="B59" s="38">
        <v>1208045</v>
      </c>
      <c r="C59" s="36" t="s">
        <v>1166</v>
      </c>
      <c r="D59" s="36" t="s">
        <v>1167</v>
      </c>
      <c r="E59" s="37">
        <v>67</v>
      </c>
      <c r="F59" s="37">
        <v>1</v>
      </c>
      <c r="G59" s="36" t="s">
        <v>1032</v>
      </c>
      <c r="H59" s="57">
        <v>2958465</v>
      </c>
    </row>
    <row r="60" spans="1:8" x14ac:dyDescent="0.25">
      <c r="A60" s="34" t="s">
        <v>397</v>
      </c>
      <c r="B60" s="38">
        <v>1208063</v>
      </c>
      <c r="C60" s="36" t="s">
        <v>1168</v>
      </c>
      <c r="D60" s="36" t="s">
        <v>1169</v>
      </c>
      <c r="E60" s="37">
        <v>67</v>
      </c>
      <c r="F60" s="37">
        <v>1</v>
      </c>
      <c r="G60" s="36" t="s">
        <v>1032</v>
      </c>
      <c r="H60" s="57">
        <v>2958465</v>
      </c>
    </row>
    <row r="61" spans="1:8" x14ac:dyDescent="0.25">
      <c r="A61" s="34" t="s">
        <v>397</v>
      </c>
      <c r="B61" s="38">
        <v>1208993</v>
      </c>
      <c r="C61" s="36" t="s">
        <v>1170</v>
      </c>
      <c r="D61" s="36" t="s">
        <v>1171</v>
      </c>
      <c r="E61" s="37">
        <v>67</v>
      </c>
      <c r="F61" s="37">
        <v>1</v>
      </c>
      <c r="G61" s="36" t="s">
        <v>1032</v>
      </c>
      <c r="H61" s="57">
        <v>2958465</v>
      </c>
    </row>
    <row r="62" spans="1:8" x14ac:dyDescent="0.25">
      <c r="A62" s="34" t="s">
        <v>397</v>
      </c>
      <c r="B62" s="38">
        <v>1210025</v>
      </c>
      <c r="C62" s="36" t="s">
        <v>1172</v>
      </c>
      <c r="D62" s="36" t="s">
        <v>1173</v>
      </c>
      <c r="E62" s="37">
        <v>67</v>
      </c>
      <c r="F62" s="37">
        <v>1</v>
      </c>
      <c r="G62" s="36" t="s">
        <v>1032</v>
      </c>
      <c r="H62" s="57">
        <v>2958465</v>
      </c>
    </row>
    <row r="63" spans="1:8" x14ac:dyDescent="0.25">
      <c r="A63" s="34" t="s">
        <v>397</v>
      </c>
      <c r="B63" s="38">
        <v>1210036</v>
      </c>
      <c r="C63" s="36" t="s">
        <v>1174</v>
      </c>
      <c r="D63" s="36" t="s">
        <v>1175</v>
      </c>
      <c r="E63" s="37">
        <v>67</v>
      </c>
      <c r="F63" s="37">
        <v>1</v>
      </c>
      <c r="G63" s="36" t="s">
        <v>1032</v>
      </c>
      <c r="H63" s="57">
        <v>2958465</v>
      </c>
    </row>
    <row r="64" spans="1:8" x14ac:dyDescent="0.25">
      <c r="A64" s="34" t="s">
        <v>397</v>
      </c>
      <c r="B64" s="38">
        <v>1210044</v>
      </c>
      <c r="C64" s="36" t="s">
        <v>1176</v>
      </c>
      <c r="D64" s="36" t="s">
        <v>1177</v>
      </c>
      <c r="E64" s="37">
        <v>67</v>
      </c>
      <c r="F64" s="37">
        <v>1</v>
      </c>
      <c r="G64" s="36" t="s">
        <v>1032</v>
      </c>
      <c r="H64" s="57">
        <v>2958465</v>
      </c>
    </row>
    <row r="65" spans="1:8" ht="24.75" x14ac:dyDescent="0.25">
      <c r="A65" s="34" t="s">
        <v>397</v>
      </c>
      <c r="B65" s="38">
        <v>1210055</v>
      </c>
      <c r="C65" s="36" t="s">
        <v>1178</v>
      </c>
      <c r="D65" s="36" t="s">
        <v>1179</v>
      </c>
      <c r="E65" s="37">
        <v>67</v>
      </c>
      <c r="F65" s="37">
        <v>1</v>
      </c>
      <c r="G65" s="36" t="s">
        <v>1032</v>
      </c>
      <c r="H65" s="57">
        <v>2958465</v>
      </c>
    </row>
    <row r="66" spans="1:8" x14ac:dyDescent="0.25">
      <c r="A66" s="34" t="s">
        <v>397</v>
      </c>
      <c r="B66" s="38">
        <v>1210063</v>
      </c>
      <c r="C66" s="36" t="s">
        <v>1180</v>
      </c>
      <c r="D66" s="36" t="s">
        <v>1181</v>
      </c>
      <c r="E66" s="37">
        <v>67</v>
      </c>
      <c r="F66" s="37">
        <v>1</v>
      </c>
      <c r="G66" s="36" t="s">
        <v>1032</v>
      </c>
      <c r="H66" s="57">
        <v>2958465</v>
      </c>
    </row>
    <row r="67" spans="1:8" x14ac:dyDescent="0.25">
      <c r="A67" s="34" t="s">
        <v>397</v>
      </c>
      <c r="B67" s="38">
        <v>1210993</v>
      </c>
      <c r="C67" s="36" t="s">
        <v>1182</v>
      </c>
      <c r="D67" s="36" t="s">
        <v>1183</v>
      </c>
      <c r="E67" s="37">
        <v>67</v>
      </c>
      <c r="F67" s="37">
        <v>1</v>
      </c>
      <c r="G67" s="36" t="s">
        <v>1032</v>
      </c>
      <c r="H67" s="57">
        <v>2958465</v>
      </c>
    </row>
    <row r="68" spans="1:8" x14ac:dyDescent="0.25">
      <c r="A68" s="34" t="s">
        <v>397</v>
      </c>
      <c r="B68" s="38">
        <v>1214025</v>
      </c>
      <c r="C68" s="36" t="s">
        <v>1184</v>
      </c>
      <c r="D68" s="36" t="s">
        <v>1185</v>
      </c>
      <c r="E68" s="37">
        <v>67</v>
      </c>
      <c r="F68" s="37">
        <v>1</v>
      </c>
      <c r="G68" s="36" t="s">
        <v>1032</v>
      </c>
      <c r="H68" s="57">
        <v>2958465</v>
      </c>
    </row>
    <row r="69" spans="1:8" x14ac:dyDescent="0.25">
      <c r="A69" s="34" t="s">
        <v>397</v>
      </c>
      <c r="B69" s="38">
        <v>1214044</v>
      </c>
      <c r="C69" s="36" t="s">
        <v>1186</v>
      </c>
      <c r="D69" s="36" t="s">
        <v>1187</v>
      </c>
      <c r="E69" s="37">
        <v>67</v>
      </c>
      <c r="F69" s="37">
        <v>1</v>
      </c>
      <c r="G69" s="36" t="s">
        <v>1032</v>
      </c>
      <c r="H69" s="57">
        <v>2958465</v>
      </c>
    </row>
    <row r="70" spans="1:8" ht="24.75" x14ac:dyDescent="0.25">
      <c r="A70" s="34" t="s">
        <v>397</v>
      </c>
      <c r="B70" s="38">
        <v>1214055</v>
      </c>
      <c r="C70" s="36" t="s">
        <v>1188</v>
      </c>
      <c r="D70" s="36" t="s">
        <v>1189</v>
      </c>
      <c r="E70" s="37">
        <v>67</v>
      </c>
      <c r="F70" s="37">
        <v>1</v>
      </c>
      <c r="G70" s="36" t="s">
        <v>1032</v>
      </c>
      <c r="H70" s="57">
        <v>2958465</v>
      </c>
    </row>
    <row r="71" spans="1:8" x14ac:dyDescent="0.25">
      <c r="A71" s="34" t="s">
        <v>397</v>
      </c>
      <c r="B71" s="38">
        <v>1214063</v>
      </c>
      <c r="C71" s="36" t="s">
        <v>1190</v>
      </c>
      <c r="D71" s="36" t="s">
        <v>1191</v>
      </c>
      <c r="E71" s="37">
        <v>67</v>
      </c>
      <c r="F71" s="37">
        <v>1</v>
      </c>
      <c r="G71" s="36" t="s">
        <v>1032</v>
      </c>
      <c r="H71" s="57">
        <v>2958465</v>
      </c>
    </row>
    <row r="72" spans="1:8" x14ac:dyDescent="0.25">
      <c r="A72" s="34" t="s">
        <v>397</v>
      </c>
      <c r="B72" s="38">
        <v>1214993</v>
      </c>
      <c r="C72" s="36" t="s">
        <v>1192</v>
      </c>
      <c r="D72" s="36" t="s">
        <v>1193</v>
      </c>
      <c r="E72" s="37">
        <v>67</v>
      </c>
      <c r="F72" s="37">
        <v>1</v>
      </c>
      <c r="G72" s="36" t="s">
        <v>1032</v>
      </c>
      <c r="H72" s="57">
        <v>2958465</v>
      </c>
    </row>
    <row r="73" spans="1:8" ht="24.75" x14ac:dyDescent="0.25">
      <c r="A73" s="34" t="s">
        <v>397</v>
      </c>
      <c r="B73" s="38">
        <v>1216024</v>
      </c>
      <c r="C73" s="36" t="s">
        <v>1194</v>
      </c>
      <c r="D73" s="36" t="s">
        <v>1195</v>
      </c>
      <c r="E73" s="37">
        <v>67</v>
      </c>
      <c r="F73" s="37">
        <v>1</v>
      </c>
      <c r="G73" s="36" t="s">
        <v>1032</v>
      </c>
      <c r="H73" s="57">
        <v>2958465</v>
      </c>
    </row>
    <row r="74" spans="1:8" ht="24.75" x14ac:dyDescent="0.25">
      <c r="A74" s="34" t="s">
        <v>397</v>
      </c>
      <c r="B74" s="38">
        <v>1216043</v>
      </c>
      <c r="C74" s="36" t="s">
        <v>1196</v>
      </c>
      <c r="D74" s="36" t="s">
        <v>1197</v>
      </c>
      <c r="E74" s="37">
        <v>67</v>
      </c>
      <c r="F74" s="37">
        <v>1</v>
      </c>
      <c r="G74" s="36" t="s">
        <v>1032</v>
      </c>
      <c r="H74" s="57">
        <v>2958465</v>
      </c>
    </row>
    <row r="75" spans="1:8" ht="24.75" x14ac:dyDescent="0.25">
      <c r="A75" s="34" t="s">
        <v>397</v>
      </c>
      <c r="B75" s="38">
        <v>1216063</v>
      </c>
      <c r="C75" s="36" t="s">
        <v>1198</v>
      </c>
      <c r="D75" s="36" t="s">
        <v>1199</v>
      </c>
      <c r="E75" s="37">
        <v>67</v>
      </c>
      <c r="F75" s="37">
        <v>1</v>
      </c>
      <c r="G75" s="36" t="s">
        <v>1032</v>
      </c>
      <c r="H75" s="57">
        <v>2958465</v>
      </c>
    </row>
    <row r="76" spans="1:8" ht="24.75" x14ac:dyDescent="0.25">
      <c r="A76" s="34" t="s">
        <v>397</v>
      </c>
      <c r="B76" s="38">
        <v>1216993</v>
      </c>
      <c r="C76" s="36" t="s">
        <v>1200</v>
      </c>
      <c r="D76" s="36" t="s">
        <v>1201</v>
      </c>
      <c r="E76" s="37">
        <v>67</v>
      </c>
      <c r="F76" s="37">
        <v>1</v>
      </c>
      <c r="G76" s="36" t="s">
        <v>1032</v>
      </c>
      <c r="H76" s="57">
        <v>2958465</v>
      </c>
    </row>
    <row r="77" spans="1:8" x14ac:dyDescent="0.25">
      <c r="A77" s="34" t="s">
        <v>397</v>
      </c>
      <c r="B77" s="38">
        <v>1218025</v>
      </c>
      <c r="C77" s="36" t="s">
        <v>1202</v>
      </c>
      <c r="D77" s="36" t="s">
        <v>1203</v>
      </c>
      <c r="E77" s="37">
        <v>67</v>
      </c>
      <c r="F77" s="37">
        <v>1</v>
      </c>
      <c r="G77" s="36" t="s">
        <v>1032</v>
      </c>
      <c r="H77" s="57">
        <v>2958465</v>
      </c>
    </row>
    <row r="78" spans="1:8" ht="24.75" x14ac:dyDescent="0.25">
      <c r="A78" s="34" t="s">
        <v>397</v>
      </c>
      <c r="B78" s="38">
        <v>1218043</v>
      </c>
      <c r="C78" s="36" t="s">
        <v>1204</v>
      </c>
      <c r="D78" s="36" t="s">
        <v>1205</v>
      </c>
      <c r="E78" s="37">
        <v>67</v>
      </c>
      <c r="F78" s="37">
        <v>1</v>
      </c>
      <c r="G78" s="36" t="s">
        <v>1032</v>
      </c>
      <c r="H78" s="57">
        <v>2958465</v>
      </c>
    </row>
    <row r="79" spans="1:8" ht="24.75" x14ac:dyDescent="0.25">
      <c r="A79" s="34" t="s">
        <v>397</v>
      </c>
      <c r="B79" s="38">
        <v>1218054</v>
      </c>
      <c r="C79" s="36" t="s">
        <v>1206</v>
      </c>
      <c r="D79" s="36" t="s">
        <v>1207</v>
      </c>
      <c r="E79" s="37">
        <v>67</v>
      </c>
      <c r="F79" s="37">
        <v>1</v>
      </c>
      <c r="G79" s="36" t="s">
        <v>1032</v>
      </c>
      <c r="H79" s="57">
        <v>2958465</v>
      </c>
    </row>
    <row r="80" spans="1:8" x14ac:dyDescent="0.25">
      <c r="A80" s="34" t="s">
        <v>397</v>
      </c>
      <c r="B80" s="38">
        <v>1218063</v>
      </c>
      <c r="C80" s="36" t="s">
        <v>1208</v>
      </c>
      <c r="D80" s="36" t="s">
        <v>1209</v>
      </c>
      <c r="E80" s="37">
        <v>67</v>
      </c>
      <c r="F80" s="37">
        <v>1</v>
      </c>
      <c r="G80" s="36" t="s">
        <v>1032</v>
      </c>
      <c r="H80" s="57">
        <v>2958465</v>
      </c>
    </row>
    <row r="81" spans="1:8" x14ac:dyDescent="0.25">
      <c r="A81" s="34" t="s">
        <v>397</v>
      </c>
      <c r="B81" s="38">
        <v>1218993</v>
      </c>
      <c r="C81" s="36" t="s">
        <v>1210</v>
      </c>
      <c r="D81" s="36" t="s">
        <v>1211</v>
      </c>
      <c r="E81" s="37">
        <v>67</v>
      </c>
      <c r="F81" s="37">
        <v>1</v>
      </c>
      <c r="G81" s="36" t="s">
        <v>1032</v>
      </c>
      <c r="H81" s="57">
        <v>2958465</v>
      </c>
    </row>
    <row r="82" spans="1:8" x14ac:dyDescent="0.25">
      <c r="A82" s="34" t="s">
        <v>397</v>
      </c>
      <c r="B82" s="38">
        <v>1220024</v>
      </c>
      <c r="C82" s="36" t="s">
        <v>1212</v>
      </c>
      <c r="D82" s="36" t="s">
        <v>1213</v>
      </c>
      <c r="E82" s="37">
        <v>67</v>
      </c>
      <c r="F82" s="37">
        <v>1</v>
      </c>
      <c r="G82" s="36" t="s">
        <v>1032</v>
      </c>
      <c r="H82" s="57">
        <v>2958465</v>
      </c>
    </row>
    <row r="83" spans="1:8" x14ac:dyDescent="0.25">
      <c r="A83" s="34" t="s">
        <v>397</v>
      </c>
      <c r="B83" s="38">
        <v>1220035</v>
      </c>
      <c r="C83" s="36" t="s">
        <v>1214</v>
      </c>
      <c r="D83" s="36" t="s">
        <v>1215</v>
      </c>
      <c r="E83" s="37">
        <v>67</v>
      </c>
      <c r="F83" s="37">
        <v>1</v>
      </c>
      <c r="G83" s="36" t="s">
        <v>1032</v>
      </c>
      <c r="H83" s="57">
        <v>2958465</v>
      </c>
    </row>
    <row r="84" spans="1:8" ht="24.75" x14ac:dyDescent="0.25">
      <c r="A84" s="34" t="s">
        <v>397</v>
      </c>
      <c r="B84" s="38">
        <v>1220045</v>
      </c>
      <c r="C84" s="36" t="s">
        <v>1216</v>
      </c>
      <c r="D84" s="36" t="s">
        <v>1217</v>
      </c>
      <c r="E84" s="37">
        <v>67</v>
      </c>
      <c r="F84" s="37">
        <v>1</v>
      </c>
      <c r="G84" s="36" t="s">
        <v>1032</v>
      </c>
      <c r="H84" s="57">
        <v>2958465</v>
      </c>
    </row>
    <row r="85" spans="1:8" ht="24.75" x14ac:dyDescent="0.25">
      <c r="A85" s="34" t="s">
        <v>397</v>
      </c>
      <c r="B85" s="38">
        <v>1220056</v>
      </c>
      <c r="C85" s="36" t="s">
        <v>1218</v>
      </c>
      <c r="D85" s="36" t="s">
        <v>1219</v>
      </c>
      <c r="E85" s="37">
        <v>67</v>
      </c>
      <c r="F85" s="37">
        <v>1</v>
      </c>
      <c r="G85" s="36" t="s">
        <v>1032</v>
      </c>
      <c r="H85" s="57">
        <v>2958465</v>
      </c>
    </row>
    <row r="86" spans="1:8" x14ac:dyDescent="0.25">
      <c r="A86" s="34" t="s">
        <v>397</v>
      </c>
      <c r="B86" s="38">
        <v>1220064</v>
      </c>
      <c r="C86" s="36" t="s">
        <v>1220</v>
      </c>
      <c r="D86" s="36" t="s">
        <v>1221</v>
      </c>
      <c r="E86" s="37">
        <v>67</v>
      </c>
      <c r="F86" s="37">
        <v>1</v>
      </c>
      <c r="G86" s="36" t="s">
        <v>1032</v>
      </c>
      <c r="H86" s="57">
        <v>2958465</v>
      </c>
    </row>
    <row r="87" spans="1:8" ht="24.75" x14ac:dyDescent="0.25">
      <c r="A87" s="34" t="s">
        <v>397</v>
      </c>
      <c r="B87" s="38">
        <v>1220075</v>
      </c>
      <c r="C87" s="36" t="s">
        <v>1222</v>
      </c>
      <c r="D87" s="36" t="s">
        <v>1223</v>
      </c>
      <c r="E87" s="37">
        <v>67</v>
      </c>
      <c r="F87" s="37">
        <v>1</v>
      </c>
      <c r="G87" s="36" t="s">
        <v>1032</v>
      </c>
      <c r="H87" s="57">
        <v>2958465</v>
      </c>
    </row>
    <row r="88" spans="1:8" x14ac:dyDescent="0.25">
      <c r="A88" s="34" t="s">
        <v>397</v>
      </c>
      <c r="B88" s="38">
        <v>1220994</v>
      </c>
      <c r="C88" s="36" t="s">
        <v>1224</v>
      </c>
      <c r="D88" s="36" t="s">
        <v>1225</v>
      </c>
      <c r="E88" s="37">
        <v>67</v>
      </c>
      <c r="F88" s="37">
        <v>1</v>
      </c>
      <c r="G88" s="36" t="s">
        <v>1032</v>
      </c>
      <c r="H88" s="57">
        <v>2958465</v>
      </c>
    </row>
    <row r="89" spans="1:8" x14ac:dyDescent="0.25">
      <c r="A89" s="34" t="s">
        <v>397</v>
      </c>
      <c r="B89" s="38">
        <v>1222024</v>
      </c>
      <c r="C89" s="36" t="s">
        <v>1226</v>
      </c>
      <c r="D89" s="36" t="s">
        <v>1227</v>
      </c>
      <c r="E89" s="37">
        <v>67</v>
      </c>
      <c r="F89" s="37">
        <v>1</v>
      </c>
      <c r="G89" s="36" t="s">
        <v>1032</v>
      </c>
      <c r="H89" s="57">
        <v>2958465</v>
      </c>
    </row>
    <row r="90" spans="1:8" x14ac:dyDescent="0.25">
      <c r="A90" s="34" t="s">
        <v>397</v>
      </c>
      <c r="B90" s="38">
        <v>1222043</v>
      </c>
      <c r="C90" s="36" t="s">
        <v>1228</v>
      </c>
      <c r="D90" s="36" t="s">
        <v>1229</v>
      </c>
      <c r="E90" s="37">
        <v>67</v>
      </c>
      <c r="F90" s="37">
        <v>1</v>
      </c>
      <c r="G90" s="36" t="s">
        <v>1032</v>
      </c>
      <c r="H90" s="57">
        <v>2958465</v>
      </c>
    </row>
    <row r="91" spans="1:8" x14ac:dyDescent="0.25">
      <c r="A91" s="34" t="s">
        <v>397</v>
      </c>
      <c r="B91" s="38">
        <v>1222993</v>
      </c>
      <c r="C91" s="36" t="s">
        <v>1230</v>
      </c>
      <c r="D91" s="36" t="s">
        <v>1231</v>
      </c>
      <c r="E91" s="37">
        <v>67</v>
      </c>
      <c r="F91" s="37">
        <v>1</v>
      </c>
      <c r="G91" s="36" t="s">
        <v>1032</v>
      </c>
      <c r="H91" s="57">
        <v>2958465</v>
      </c>
    </row>
    <row r="92" spans="1:8" x14ac:dyDescent="0.25">
      <c r="A92" s="34" t="s">
        <v>397</v>
      </c>
      <c r="B92" s="38">
        <v>1223993</v>
      </c>
      <c r="C92" s="36" t="s">
        <v>1232</v>
      </c>
      <c r="D92" s="36" t="s">
        <v>1233</v>
      </c>
      <c r="E92" s="37">
        <v>67</v>
      </c>
      <c r="F92" s="37">
        <v>1</v>
      </c>
      <c r="G92" s="36" t="s">
        <v>1032</v>
      </c>
      <c r="H92" s="57">
        <v>2958465</v>
      </c>
    </row>
    <row r="93" spans="1:8" ht="24.75" x14ac:dyDescent="0.25">
      <c r="A93" s="34" t="s">
        <v>397</v>
      </c>
      <c r="B93" s="38">
        <v>1224024</v>
      </c>
      <c r="C93" s="36" t="s">
        <v>1234</v>
      </c>
      <c r="D93" s="36" t="s">
        <v>1235</v>
      </c>
      <c r="E93" s="37">
        <v>67</v>
      </c>
      <c r="F93" s="37">
        <v>1</v>
      </c>
      <c r="G93" s="36" t="s">
        <v>1032</v>
      </c>
      <c r="H93" s="57">
        <v>2958465</v>
      </c>
    </row>
    <row r="94" spans="1:8" ht="24.75" x14ac:dyDescent="0.25">
      <c r="A94" s="34" t="s">
        <v>397</v>
      </c>
      <c r="B94" s="38">
        <v>1224045</v>
      </c>
      <c r="C94" s="36" t="s">
        <v>1236</v>
      </c>
      <c r="D94" s="36" t="s">
        <v>1237</v>
      </c>
      <c r="E94" s="37">
        <v>67</v>
      </c>
      <c r="F94" s="37">
        <v>1</v>
      </c>
      <c r="G94" s="36" t="s">
        <v>1032</v>
      </c>
      <c r="H94" s="57">
        <v>2958465</v>
      </c>
    </row>
    <row r="95" spans="1:8" ht="24.75" x14ac:dyDescent="0.25">
      <c r="A95" s="34" t="s">
        <v>397</v>
      </c>
      <c r="B95" s="38">
        <v>1224064</v>
      </c>
      <c r="C95" s="36" t="s">
        <v>1238</v>
      </c>
      <c r="D95" s="36" t="s">
        <v>1239</v>
      </c>
      <c r="E95" s="37">
        <v>67</v>
      </c>
      <c r="F95" s="37">
        <v>1</v>
      </c>
      <c r="G95" s="36" t="s">
        <v>1032</v>
      </c>
      <c r="H95" s="57">
        <v>2958465</v>
      </c>
    </row>
    <row r="96" spans="1:8" ht="24.75" x14ac:dyDescent="0.25">
      <c r="A96" s="34" t="s">
        <v>397</v>
      </c>
      <c r="B96" s="38">
        <v>1224074</v>
      </c>
      <c r="C96" s="36" t="s">
        <v>1240</v>
      </c>
      <c r="D96" s="36" t="s">
        <v>1241</v>
      </c>
      <c r="E96" s="37">
        <v>67</v>
      </c>
      <c r="F96" s="37">
        <v>1</v>
      </c>
      <c r="G96" s="36" t="s">
        <v>1032</v>
      </c>
      <c r="H96" s="57">
        <v>2958465</v>
      </c>
    </row>
    <row r="97" spans="1:8" ht="24.75" x14ac:dyDescent="0.25">
      <c r="A97" s="34" t="s">
        <v>397</v>
      </c>
      <c r="B97" s="38">
        <v>1224085</v>
      </c>
      <c r="C97" s="36" t="s">
        <v>1242</v>
      </c>
      <c r="D97" s="36" t="s">
        <v>1243</v>
      </c>
      <c r="E97" s="37">
        <v>67</v>
      </c>
      <c r="F97" s="37">
        <v>1</v>
      </c>
      <c r="G97" s="36" t="s">
        <v>1032</v>
      </c>
      <c r="H97" s="57">
        <v>2958465</v>
      </c>
    </row>
    <row r="98" spans="1:8" x14ac:dyDescent="0.25">
      <c r="A98" s="34" t="s">
        <v>397</v>
      </c>
      <c r="B98" s="38">
        <v>1224993</v>
      </c>
      <c r="C98" s="36" t="s">
        <v>1244</v>
      </c>
      <c r="D98" s="36" t="s">
        <v>1245</v>
      </c>
      <c r="E98" s="37">
        <v>67</v>
      </c>
      <c r="F98" s="37">
        <v>1</v>
      </c>
      <c r="G98" s="36" t="s">
        <v>1032</v>
      </c>
      <c r="H98" s="57">
        <v>2958465</v>
      </c>
    </row>
    <row r="99" spans="1:8" ht="24.75" x14ac:dyDescent="0.25">
      <c r="A99" s="34" t="s">
        <v>397</v>
      </c>
      <c r="B99" s="38">
        <v>1225024</v>
      </c>
      <c r="C99" s="36" t="s">
        <v>1246</v>
      </c>
      <c r="D99" s="36" t="s">
        <v>1247</v>
      </c>
      <c r="E99" s="37">
        <v>67</v>
      </c>
      <c r="F99" s="37">
        <v>1</v>
      </c>
      <c r="G99" s="36" t="s">
        <v>1032</v>
      </c>
      <c r="H99" s="57">
        <v>2958465</v>
      </c>
    </row>
    <row r="100" spans="1:8" ht="24.75" x14ac:dyDescent="0.25">
      <c r="A100" s="34" t="s">
        <v>397</v>
      </c>
      <c r="B100" s="38">
        <v>1225043</v>
      </c>
      <c r="C100" s="36" t="s">
        <v>1248</v>
      </c>
      <c r="D100" s="36" t="s">
        <v>1249</v>
      </c>
      <c r="E100" s="37">
        <v>67</v>
      </c>
      <c r="F100" s="37">
        <v>1</v>
      </c>
      <c r="G100" s="36" t="s">
        <v>1032</v>
      </c>
      <c r="H100" s="57">
        <v>2958465</v>
      </c>
    </row>
    <row r="101" spans="1:8" ht="24.75" x14ac:dyDescent="0.25">
      <c r="A101" s="34" t="s">
        <v>397</v>
      </c>
      <c r="B101" s="38">
        <v>1225993</v>
      </c>
      <c r="C101" s="36" t="s">
        <v>1250</v>
      </c>
      <c r="D101" s="36" t="s">
        <v>1251</v>
      </c>
      <c r="E101" s="37">
        <v>67</v>
      </c>
      <c r="F101" s="37">
        <v>1</v>
      </c>
      <c r="G101" s="36" t="s">
        <v>1032</v>
      </c>
      <c r="H101" s="57">
        <v>2958465</v>
      </c>
    </row>
    <row r="102" spans="1:8" x14ac:dyDescent="0.25">
      <c r="A102" s="34" t="s">
        <v>397</v>
      </c>
      <c r="B102" s="38">
        <v>1226024</v>
      </c>
      <c r="C102" s="36" t="s">
        <v>1252</v>
      </c>
      <c r="D102" s="36" t="s">
        <v>1253</v>
      </c>
      <c r="E102" s="37">
        <v>67</v>
      </c>
      <c r="F102" s="37">
        <v>1</v>
      </c>
      <c r="G102" s="36" t="s">
        <v>1032</v>
      </c>
      <c r="H102" s="57">
        <v>2958465</v>
      </c>
    </row>
    <row r="103" spans="1:8" x14ac:dyDescent="0.25">
      <c r="A103" s="34" t="s">
        <v>397</v>
      </c>
      <c r="B103" s="38">
        <v>1226035</v>
      </c>
      <c r="C103" s="36" t="s">
        <v>1254</v>
      </c>
      <c r="D103" s="36" t="s">
        <v>1255</v>
      </c>
      <c r="E103" s="37">
        <v>67</v>
      </c>
      <c r="F103" s="37">
        <v>1</v>
      </c>
      <c r="G103" s="36" t="s">
        <v>1032</v>
      </c>
      <c r="H103" s="57">
        <v>2958465</v>
      </c>
    </row>
    <row r="104" spans="1:8" ht="24.75" x14ac:dyDescent="0.25">
      <c r="A104" s="34" t="s">
        <v>397</v>
      </c>
      <c r="B104" s="38">
        <v>1226045</v>
      </c>
      <c r="C104" s="36" t="s">
        <v>1256</v>
      </c>
      <c r="D104" s="36" t="s">
        <v>1257</v>
      </c>
      <c r="E104" s="37">
        <v>67</v>
      </c>
      <c r="F104" s="37">
        <v>1</v>
      </c>
      <c r="G104" s="36" t="s">
        <v>1032</v>
      </c>
      <c r="H104" s="57">
        <v>2958465</v>
      </c>
    </row>
    <row r="105" spans="1:8" ht="24.75" x14ac:dyDescent="0.25">
      <c r="A105" s="34" t="s">
        <v>397</v>
      </c>
      <c r="B105" s="38">
        <v>1226056</v>
      </c>
      <c r="C105" s="36" t="s">
        <v>1258</v>
      </c>
      <c r="D105" s="36" t="s">
        <v>1259</v>
      </c>
      <c r="E105" s="37">
        <v>67</v>
      </c>
      <c r="F105" s="37">
        <v>1</v>
      </c>
      <c r="G105" s="36" t="s">
        <v>1032</v>
      </c>
      <c r="H105" s="57">
        <v>2958465</v>
      </c>
    </row>
    <row r="106" spans="1:8" x14ac:dyDescent="0.25">
      <c r="A106" s="34" t="s">
        <v>397</v>
      </c>
      <c r="B106" s="38">
        <v>1226064</v>
      </c>
      <c r="C106" s="36" t="s">
        <v>1260</v>
      </c>
      <c r="D106" s="36" t="s">
        <v>1261</v>
      </c>
      <c r="E106" s="37">
        <v>67</v>
      </c>
      <c r="F106" s="37">
        <v>1</v>
      </c>
      <c r="G106" s="36" t="s">
        <v>1032</v>
      </c>
      <c r="H106" s="57">
        <v>2958465</v>
      </c>
    </row>
    <row r="107" spans="1:8" ht="24.75" x14ac:dyDescent="0.25">
      <c r="A107" s="34" t="s">
        <v>397</v>
      </c>
      <c r="B107" s="38">
        <v>1226076</v>
      </c>
      <c r="C107" s="36" t="s">
        <v>1262</v>
      </c>
      <c r="D107" s="36" t="s">
        <v>1263</v>
      </c>
      <c r="E107" s="37">
        <v>67</v>
      </c>
      <c r="F107" s="37">
        <v>1</v>
      </c>
      <c r="G107" s="36" t="s">
        <v>1032</v>
      </c>
      <c r="H107" s="57">
        <v>2958465</v>
      </c>
    </row>
    <row r="108" spans="1:8" ht="24.75" x14ac:dyDescent="0.25">
      <c r="A108" s="34" t="s">
        <v>397</v>
      </c>
      <c r="B108" s="38">
        <v>1226085</v>
      </c>
      <c r="C108" s="36" t="s">
        <v>1264</v>
      </c>
      <c r="D108" s="36" t="s">
        <v>1265</v>
      </c>
      <c r="E108" s="37">
        <v>67</v>
      </c>
      <c r="F108" s="37">
        <v>1</v>
      </c>
      <c r="G108" s="36" t="s">
        <v>1032</v>
      </c>
      <c r="H108" s="57">
        <v>2958465</v>
      </c>
    </row>
    <row r="109" spans="1:8" x14ac:dyDescent="0.25">
      <c r="A109" s="34" t="s">
        <v>397</v>
      </c>
      <c r="B109" s="38">
        <v>1226993</v>
      </c>
      <c r="C109" s="36" t="s">
        <v>1266</v>
      </c>
      <c r="D109" s="36" t="s">
        <v>1267</v>
      </c>
      <c r="E109" s="37">
        <v>67</v>
      </c>
      <c r="F109" s="37">
        <v>1</v>
      </c>
      <c r="G109" s="36" t="s">
        <v>1032</v>
      </c>
      <c r="H109" s="57">
        <v>2958465</v>
      </c>
    </row>
    <row r="110" spans="1:8" ht="24.75" x14ac:dyDescent="0.25">
      <c r="A110" s="34" t="s">
        <v>397</v>
      </c>
      <c r="B110" s="38">
        <v>1227024</v>
      </c>
      <c r="C110" s="36" t="s">
        <v>1268</v>
      </c>
      <c r="D110" s="36" t="s">
        <v>1269</v>
      </c>
      <c r="E110" s="37">
        <v>67</v>
      </c>
      <c r="F110" s="37">
        <v>1</v>
      </c>
      <c r="G110" s="36" t="s">
        <v>1032</v>
      </c>
      <c r="H110" s="57">
        <v>2958465</v>
      </c>
    </row>
    <row r="111" spans="1:8" ht="24.75" x14ac:dyDescent="0.25">
      <c r="A111" s="34" t="s">
        <v>397</v>
      </c>
      <c r="B111" s="38">
        <v>1227043</v>
      </c>
      <c r="C111" s="36" t="s">
        <v>1270</v>
      </c>
      <c r="D111" s="36" t="s">
        <v>1271</v>
      </c>
      <c r="E111" s="37">
        <v>67</v>
      </c>
      <c r="F111" s="37">
        <v>1</v>
      </c>
      <c r="G111" s="36" t="s">
        <v>1032</v>
      </c>
      <c r="H111" s="57">
        <v>2958465</v>
      </c>
    </row>
    <row r="112" spans="1:8" ht="24.75" x14ac:dyDescent="0.25">
      <c r="A112" s="34" t="s">
        <v>397</v>
      </c>
      <c r="B112" s="38">
        <v>1227993</v>
      </c>
      <c r="C112" s="36" t="s">
        <v>1272</v>
      </c>
      <c r="D112" s="36" t="s">
        <v>1273</v>
      </c>
      <c r="E112" s="37">
        <v>67</v>
      </c>
      <c r="F112" s="37">
        <v>1</v>
      </c>
      <c r="G112" s="36" t="s">
        <v>1032</v>
      </c>
      <c r="H112" s="57">
        <v>2958465</v>
      </c>
    </row>
    <row r="113" spans="1:8" x14ac:dyDescent="0.25">
      <c r="A113" s="34" t="s">
        <v>397</v>
      </c>
      <c r="B113" s="38">
        <v>1228025</v>
      </c>
      <c r="C113" s="36" t="s">
        <v>1274</v>
      </c>
      <c r="D113" s="36" t="s">
        <v>1275</v>
      </c>
      <c r="E113" s="37">
        <v>67</v>
      </c>
      <c r="F113" s="37">
        <v>1</v>
      </c>
      <c r="G113" s="36" t="s">
        <v>1032</v>
      </c>
      <c r="H113" s="57">
        <v>2958465</v>
      </c>
    </row>
    <row r="114" spans="1:8" x14ac:dyDescent="0.25">
      <c r="A114" s="34" t="s">
        <v>397</v>
      </c>
      <c r="B114" s="38">
        <v>1228036</v>
      </c>
      <c r="C114" s="36" t="s">
        <v>1276</v>
      </c>
      <c r="D114" s="36" t="s">
        <v>1277</v>
      </c>
      <c r="E114" s="37">
        <v>67</v>
      </c>
      <c r="F114" s="37">
        <v>1</v>
      </c>
      <c r="G114" s="36" t="s">
        <v>1032</v>
      </c>
      <c r="H114" s="57">
        <v>2958465</v>
      </c>
    </row>
    <row r="115" spans="1:8" x14ac:dyDescent="0.25">
      <c r="A115" s="34" t="s">
        <v>397</v>
      </c>
      <c r="B115" s="38">
        <v>1228043</v>
      </c>
      <c r="C115" s="36" t="s">
        <v>1278</v>
      </c>
      <c r="D115" s="36" t="s">
        <v>1279</v>
      </c>
      <c r="E115" s="37">
        <v>67</v>
      </c>
      <c r="F115" s="37">
        <v>1</v>
      </c>
      <c r="G115" s="36" t="s">
        <v>1032</v>
      </c>
      <c r="H115" s="57">
        <v>2958465</v>
      </c>
    </row>
    <row r="116" spans="1:8" ht="24.75" x14ac:dyDescent="0.25">
      <c r="A116" s="34" t="s">
        <v>397</v>
      </c>
      <c r="B116" s="38">
        <v>1228054</v>
      </c>
      <c r="C116" s="36" t="s">
        <v>1280</v>
      </c>
      <c r="D116" s="36" t="s">
        <v>1281</v>
      </c>
      <c r="E116" s="37">
        <v>67</v>
      </c>
      <c r="F116" s="37">
        <v>1</v>
      </c>
      <c r="G116" s="36" t="s">
        <v>1032</v>
      </c>
      <c r="H116" s="57">
        <v>2958465</v>
      </c>
    </row>
    <row r="117" spans="1:8" x14ac:dyDescent="0.25">
      <c r="A117" s="34" t="s">
        <v>397</v>
      </c>
      <c r="B117" s="38">
        <v>1228063</v>
      </c>
      <c r="C117" s="36" t="s">
        <v>1282</v>
      </c>
      <c r="D117" s="36" t="s">
        <v>1283</v>
      </c>
      <c r="E117" s="37">
        <v>67</v>
      </c>
      <c r="F117" s="37">
        <v>1</v>
      </c>
      <c r="G117" s="36" t="s">
        <v>1032</v>
      </c>
      <c r="H117" s="57">
        <v>2958465</v>
      </c>
    </row>
    <row r="118" spans="1:8" x14ac:dyDescent="0.25">
      <c r="A118" s="34" t="s">
        <v>397</v>
      </c>
      <c r="B118" s="38">
        <v>1228993</v>
      </c>
      <c r="C118" s="36" t="s">
        <v>1284</v>
      </c>
      <c r="D118" s="36" t="s">
        <v>1285</v>
      </c>
      <c r="E118" s="37">
        <v>67</v>
      </c>
      <c r="F118" s="37">
        <v>1</v>
      </c>
      <c r="G118" s="36" t="s">
        <v>1032</v>
      </c>
      <c r="H118" s="57">
        <v>2958465</v>
      </c>
    </row>
    <row r="119" spans="1:8" x14ac:dyDescent="0.25">
      <c r="A119" s="34" t="s">
        <v>397</v>
      </c>
      <c r="B119" s="38">
        <v>1230024</v>
      </c>
      <c r="C119" s="36" t="s">
        <v>1286</v>
      </c>
      <c r="D119" s="36" t="s">
        <v>1287</v>
      </c>
      <c r="E119" s="37">
        <v>67</v>
      </c>
      <c r="F119" s="37">
        <v>1</v>
      </c>
      <c r="G119" s="36" t="s">
        <v>1032</v>
      </c>
      <c r="H119" s="57">
        <v>2958465</v>
      </c>
    </row>
    <row r="120" spans="1:8" ht="24.75" x14ac:dyDescent="0.25">
      <c r="A120" s="34" t="s">
        <v>397</v>
      </c>
      <c r="B120" s="38">
        <v>1230035</v>
      </c>
      <c r="C120" s="36" t="s">
        <v>1288</v>
      </c>
      <c r="D120" s="36" t="s">
        <v>1289</v>
      </c>
      <c r="E120" s="37">
        <v>67</v>
      </c>
      <c r="F120" s="37">
        <v>1</v>
      </c>
      <c r="G120" s="36" t="s">
        <v>1032</v>
      </c>
      <c r="H120" s="57">
        <v>2958465</v>
      </c>
    </row>
    <row r="121" spans="1:8" x14ac:dyDescent="0.25">
      <c r="A121" s="34" t="s">
        <v>397</v>
      </c>
      <c r="B121" s="38">
        <v>1230045</v>
      </c>
      <c r="C121" s="36" t="s">
        <v>1290</v>
      </c>
      <c r="D121" s="36" t="s">
        <v>1291</v>
      </c>
      <c r="E121" s="37">
        <v>67</v>
      </c>
      <c r="F121" s="37">
        <v>1</v>
      </c>
      <c r="G121" s="36" t="s">
        <v>1032</v>
      </c>
      <c r="H121" s="57">
        <v>2958465</v>
      </c>
    </row>
    <row r="122" spans="1:8" x14ac:dyDescent="0.25">
      <c r="A122" s="34" t="s">
        <v>397</v>
      </c>
      <c r="B122" s="38">
        <v>1230994</v>
      </c>
      <c r="C122" s="36" t="s">
        <v>1292</v>
      </c>
      <c r="D122" s="36" t="s">
        <v>1293</v>
      </c>
      <c r="E122" s="37">
        <v>67</v>
      </c>
      <c r="F122" s="37">
        <v>1</v>
      </c>
      <c r="G122" s="36" t="s">
        <v>1032</v>
      </c>
      <c r="H122" s="57">
        <v>2958465</v>
      </c>
    </row>
    <row r="123" spans="1:8" x14ac:dyDescent="0.25">
      <c r="A123" s="34" t="s">
        <v>397</v>
      </c>
      <c r="B123" s="38">
        <v>1302022</v>
      </c>
      <c r="C123" s="36" t="s">
        <v>1294</v>
      </c>
      <c r="D123" s="36" t="s">
        <v>1295</v>
      </c>
      <c r="E123" s="37">
        <v>67</v>
      </c>
      <c r="F123" s="37">
        <v>1</v>
      </c>
      <c r="G123" s="36" t="s">
        <v>1032</v>
      </c>
      <c r="H123" s="57">
        <v>2958465</v>
      </c>
    </row>
    <row r="124" spans="1:8" x14ac:dyDescent="0.25">
      <c r="A124" s="34" t="s">
        <v>397</v>
      </c>
      <c r="B124" s="38">
        <v>1302042</v>
      </c>
      <c r="C124" s="36" t="s">
        <v>1296</v>
      </c>
      <c r="D124" s="36" t="s">
        <v>1297</v>
      </c>
      <c r="E124" s="37">
        <v>67</v>
      </c>
      <c r="F124" s="37">
        <v>1</v>
      </c>
      <c r="G124" s="36" t="s">
        <v>1032</v>
      </c>
      <c r="H124" s="57">
        <v>2958465</v>
      </c>
    </row>
    <row r="125" spans="1:8" x14ac:dyDescent="0.25">
      <c r="A125" s="34" t="s">
        <v>397</v>
      </c>
      <c r="B125" s="38">
        <v>1302992</v>
      </c>
      <c r="C125" s="36" t="s">
        <v>1298</v>
      </c>
      <c r="D125" s="36" t="s">
        <v>1299</v>
      </c>
      <c r="E125" s="37">
        <v>67</v>
      </c>
      <c r="F125" s="37">
        <v>1</v>
      </c>
      <c r="G125" s="36" t="s">
        <v>1032</v>
      </c>
      <c r="H125" s="57">
        <v>2958465</v>
      </c>
    </row>
    <row r="126" spans="1:8" x14ac:dyDescent="0.25">
      <c r="A126" s="34" t="s">
        <v>397</v>
      </c>
      <c r="B126" s="38">
        <v>1304022</v>
      </c>
      <c r="C126" s="36" t="s">
        <v>1300</v>
      </c>
      <c r="D126" s="36" t="s">
        <v>1301</v>
      </c>
      <c r="E126" s="37">
        <v>67</v>
      </c>
      <c r="F126" s="37">
        <v>1</v>
      </c>
      <c r="G126" s="36" t="s">
        <v>1032</v>
      </c>
      <c r="H126" s="57">
        <v>2958465</v>
      </c>
    </row>
    <row r="127" spans="1:8" x14ac:dyDescent="0.25">
      <c r="A127" s="34" t="s">
        <v>397</v>
      </c>
      <c r="B127" s="38">
        <v>1304042</v>
      </c>
      <c r="C127" s="36" t="s">
        <v>1302</v>
      </c>
      <c r="D127" s="36" t="s">
        <v>1303</v>
      </c>
      <c r="E127" s="37">
        <v>67</v>
      </c>
      <c r="F127" s="37">
        <v>1</v>
      </c>
      <c r="G127" s="36" t="s">
        <v>1032</v>
      </c>
      <c r="H127" s="57">
        <v>2958465</v>
      </c>
    </row>
    <row r="128" spans="1:8" x14ac:dyDescent="0.25">
      <c r="A128" s="34" t="s">
        <v>397</v>
      </c>
      <c r="B128" s="38">
        <v>1304992</v>
      </c>
      <c r="C128" s="36" t="s">
        <v>1304</v>
      </c>
      <c r="D128" s="36" t="s">
        <v>1305</v>
      </c>
      <c r="E128" s="37">
        <v>67</v>
      </c>
      <c r="F128" s="37">
        <v>1</v>
      </c>
      <c r="G128" s="36" t="s">
        <v>1032</v>
      </c>
      <c r="H128" s="57">
        <v>2958465</v>
      </c>
    </row>
    <row r="129" spans="1:8" ht="24.75" x14ac:dyDescent="0.25">
      <c r="A129" s="34" t="s">
        <v>397</v>
      </c>
      <c r="B129" s="38">
        <v>1306022</v>
      </c>
      <c r="C129" s="36" t="s">
        <v>1306</v>
      </c>
      <c r="D129" s="36" t="s">
        <v>1307</v>
      </c>
      <c r="E129" s="37">
        <v>67</v>
      </c>
      <c r="F129" s="37">
        <v>1</v>
      </c>
      <c r="G129" s="36" t="s">
        <v>1032</v>
      </c>
      <c r="H129" s="57">
        <v>2958465</v>
      </c>
    </row>
    <row r="130" spans="1:8" ht="24.75" x14ac:dyDescent="0.25">
      <c r="A130" s="34" t="s">
        <v>397</v>
      </c>
      <c r="B130" s="38">
        <v>1306042</v>
      </c>
      <c r="C130" s="36" t="s">
        <v>1308</v>
      </c>
      <c r="D130" s="36" t="s">
        <v>1309</v>
      </c>
      <c r="E130" s="37">
        <v>67</v>
      </c>
      <c r="F130" s="37">
        <v>1</v>
      </c>
      <c r="G130" s="36" t="s">
        <v>1032</v>
      </c>
      <c r="H130" s="57">
        <v>2958465</v>
      </c>
    </row>
    <row r="131" spans="1:8" ht="24.75" x14ac:dyDescent="0.25">
      <c r="A131" s="34" t="s">
        <v>397</v>
      </c>
      <c r="B131" s="38">
        <v>1306062</v>
      </c>
      <c r="C131" s="36" t="s">
        <v>1310</v>
      </c>
      <c r="D131" s="36" t="s">
        <v>1311</v>
      </c>
      <c r="E131" s="37">
        <v>67</v>
      </c>
      <c r="F131" s="37">
        <v>1</v>
      </c>
      <c r="G131" s="36" t="s">
        <v>1032</v>
      </c>
      <c r="H131" s="57">
        <v>2958465</v>
      </c>
    </row>
    <row r="132" spans="1:8" ht="24.75" x14ac:dyDescent="0.25">
      <c r="A132" s="34" t="s">
        <v>397</v>
      </c>
      <c r="B132" s="38">
        <v>1306082</v>
      </c>
      <c r="C132" s="36" t="s">
        <v>1312</v>
      </c>
      <c r="D132" s="36" t="s">
        <v>1313</v>
      </c>
      <c r="E132" s="37">
        <v>67</v>
      </c>
      <c r="F132" s="37">
        <v>1</v>
      </c>
      <c r="G132" s="36" t="s">
        <v>1032</v>
      </c>
      <c r="H132" s="57">
        <v>2958465</v>
      </c>
    </row>
    <row r="133" spans="1:8" ht="24.75" x14ac:dyDescent="0.25">
      <c r="A133" s="34" t="s">
        <v>397</v>
      </c>
      <c r="B133" s="38">
        <v>1306992</v>
      </c>
      <c r="C133" s="36" t="s">
        <v>1314</v>
      </c>
      <c r="D133" s="36" t="s">
        <v>1315</v>
      </c>
      <c r="E133" s="37">
        <v>67</v>
      </c>
      <c r="F133" s="37">
        <v>1</v>
      </c>
      <c r="G133" s="36" t="s">
        <v>1032</v>
      </c>
      <c r="H133" s="57">
        <v>2958465</v>
      </c>
    </row>
    <row r="134" spans="1:8" ht="24.75" x14ac:dyDescent="0.25">
      <c r="A134" s="34" t="s">
        <v>397</v>
      </c>
      <c r="B134" s="38">
        <v>1308022</v>
      </c>
      <c r="C134" s="36" t="s">
        <v>1316</v>
      </c>
      <c r="D134" s="36" t="s">
        <v>1317</v>
      </c>
      <c r="E134" s="37">
        <v>67</v>
      </c>
      <c r="F134" s="37">
        <v>1</v>
      </c>
      <c r="G134" s="36" t="s">
        <v>1032</v>
      </c>
      <c r="H134" s="57">
        <v>2958465</v>
      </c>
    </row>
    <row r="135" spans="1:8" x14ac:dyDescent="0.25">
      <c r="A135" s="34" t="s">
        <v>397</v>
      </c>
      <c r="B135" s="38">
        <v>1308042</v>
      </c>
      <c r="C135" s="36" t="s">
        <v>1318</v>
      </c>
      <c r="D135" s="36" t="s">
        <v>1319</v>
      </c>
      <c r="E135" s="37">
        <v>67</v>
      </c>
      <c r="F135" s="37">
        <v>1</v>
      </c>
      <c r="G135" s="36" t="s">
        <v>1032</v>
      </c>
      <c r="H135" s="57">
        <v>2958465</v>
      </c>
    </row>
    <row r="136" spans="1:8" x14ac:dyDescent="0.25">
      <c r="A136" s="34" t="s">
        <v>397</v>
      </c>
      <c r="B136" s="38">
        <v>1308992</v>
      </c>
      <c r="C136" s="36" t="s">
        <v>1320</v>
      </c>
      <c r="D136" s="36" t="s">
        <v>1321</v>
      </c>
      <c r="E136" s="37">
        <v>67</v>
      </c>
      <c r="F136" s="37">
        <v>1</v>
      </c>
      <c r="G136" s="36" t="s">
        <v>1032</v>
      </c>
      <c r="H136" s="57">
        <v>2958465</v>
      </c>
    </row>
    <row r="137" spans="1:8" x14ac:dyDescent="0.25">
      <c r="A137" s="34" t="s">
        <v>397</v>
      </c>
      <c r="B137" s="38">
        <v>1310022</v>
      </c>
      <c r="C137" s="36" t="s">
        <v>1322</v>
      </c>
      <c r="D137" s="36" t="s">
        <v>1323</v>
      </c>
      <c r="E137" s="37">
        <v>67</v>
      </c>
      <c r="F137" s="37">
        <v>1</v>
      </c>
      <c r="G137" s="36" t="s">
        <v>1032</v>
      </c>
      <c r="H137" s="57">
        <v>2958465</v>
      </c>
    </row>
    <row r="138" spans="1:8" x14ac:dyDescent="0.25">
      <c r="A138" s="34" t="s">
        <v>397</v>
      </c>
      <c r="B138" s="38">
        <v>1310042</v>
      </c>
      <c r="C138" s="36" t="s">
        <v>1324</v>
      </c>
      <c r="D138" s="36" t="s">
        <v>1325</v>
      </c>
      <c r="E138" s="37">
        <v>67</v>
      </c>
      <c r="F138" s="37">
        <v>1</v>
      </c>
      <c r="G138" s="36" t="s">
        <v>1032</v>
      </c>
      <c r="H138" s="57">
        <v>2958465</v>
      </c>
    </row>
    <row r="139" spans="1:8" x14ac:dyDescent="0.25">
      <c r="A139" s="34" t="s">
        <v>397</v>
      </c>
      <c r="B139" s="38">
        <v>1310992</v>
      </c>
      <c r="C139" s="36" t="s">
        <v>1326</v>
      </c>
      <c r="D139" s="36" t="s">
        <v>1327</v>
      </c>
      <c r="E139" s="37">
        <v>67</v>
      </c>
      <c r="F139" s="37">
        <v>1</v>
      </c>
      <c r="G139" s="36" t="s">
        <v>1032</v>
      </c>
      <c r="H139" s="57">
        <v>2958465</v>
      </c>
    </row>
    <row r="140" spans="1:8" x14ac:dyDescent="0.25">
      <c r="A140" s="34" t="s">
        <v>397</v>
      </c>
      <c r="B140" s="38">
        <v>1312022</v>
      </c>
      <c r="C140" s="36" t="s">
        <v>1328</v>
      </c>
      <c r="D140" s="36" t="s">
        <v>1329</v>
      </c>
      <c r="E140" s="37">
        <v>67</v>
      </c>
      <c r="F140" s="37">
        <v>1</v>
      </c>
      <c r="G140" s="36" t="s">
        <v>1032</v>
      </c>
      <c r="H140" s="57">
        <v>2958465</v>
      </c>
    </row>
    <row r="141" spans="1:8" x14ac:dyDescent="0.25">
      <c r="A141" s="34" t="s">
        <v>397</v>
      </c>
      <c r="B141" s="38">
        <v>1312042</v>
      </c>
      <c r="C141" s="36" t="s">
        <v>1330</v>
      </c>
      <c r="D141" s="36" t="s">
        <v>1331</v>
      </c>
      <c r="E141" s="37">
        <v>67</v>
      </c>
      <c r="F141" s="37">
        <v>1</v>
      </c>
      <c r="G141" s="36" t="s">
        <v>1032</v>
      </c>
      <c r="H141" s="57">
        <v>2958465</v>
      </c>
    </row>
    <row r="142" spans="1:8" x14ac:dyDescent="0.25">
      <c r="A142" s="34" t="s">
        <v>397</v>
      </c>
      <c r="B142" s="38">
        <v>1312992</v>
      </c>
      <c r="C142" s="36" t="s">
        <v>1332</v>
      </c>
      <c r="D142" s="36" t="s">
        <v>1333</v>
      </c>
      <c r="E142" s="37">
        <v>67</v>
      </c>
      <c r="F142" s="37">
        <v>1</v>
      </c>
      <c r="G142" s="36" t="s">
        <v>1032</v>
      </c>
      <c r="H142" s="57">
        <v>2958465</v>
      </c>
    </row>
    <row r="143" spans="1:8" x14ac:dyDescent="0.25">
      <c r="A143" s="34" t="s">
        <v>397</v>
      </c>
      <c r="B143" s="38">
        <v>1314022</v>
      </c>
      <c r="C143" s="36" t="s">
        <v>1334</v>
      </c>
      <c r="D143" s="36" t="s">
        <v>1335</v>
      </c>
      <c r="E143" s="37">
        <v>67</v>
      </c>
      <c r="F143" s="37">
        <v>1</v>
      </c>
      <c r="G143" s="36" t="s">
        <v>1032</v>
      </c>
      <c r="H143" s="57">
        <v>2958465</v>
      </c>
    </row>
    <row r="144" spans="1:8" x14ac:dyDescent="0.25">
      <c r="A144" s="34" t="s">
        <v>397</v>
      </c>
      <c r="B144" s="38">
        <v>1314042</v>
      </c>
      <c r="C144" s="36" t="s">
        <v>1336</v>
      </c>
      <c r="D144" s="36" t="s">
        <v>1337</v>
      </c>
      <c r="E144" s="37">
        <v>67</v>
      </c>
      <c r="F144" s="37">
        <v>1</v>
      </c>
      <c r="G144" s="36" t="s">
        <v>1032</v>
      </c>
      <c r="H144" s="57">
        <v>2958465</v>
      </c>
    </row>
    <row r="145" spans="1:8" x14ac:dyDescent="0.25">
      <c r="A145" s="34" t="s">
        <v>397</v>
      </c>
      <c r="B145" s="38">
        <v>1314992</v>
      </c>
      <c r="C145" s="36" t="s">
        <v>1338</v>
      </c>
      <c r="D145" s="36" t="s">
        <v>1339</v>
      </c>
      <c r="E145" s="37">
        <v>67</v>
      </c>
      <c r="F145" s="37">
        <v>1</v>
      </c>
      <c r="G145" s="36" t="s">
        <v>1032</v>
      </c>
      <c r="H145" s="57">
        <v>2958465</v>
      </c>
    </row>
    <row r="146" spans="1:8" x14ac:dyDescent="0.25">
      <c r="A146" s="34" t="s">
        <v>397</v>
      </c>
      <c r="B146" s="38">
        <v>1316022</v>
      </c>
      <c r="C146" s="36" t="s">
        <v>1340</v>
      </c>
      <c r="D146" s="36" t="s">
        <v>1341</v>
      </c>
      <c r="E146" s="37">
        <v>67</v>
      </c>
      <c r="F146" s="37">
        <v>1</v>
      </c>
      <c r="G146" s="36" t="s">
        <v>1032</v>
      </c>
      <c r="H146" s="57">
        <v>2958465</v>
      </c>
    </row>
    <row r="147" spans="1:8" x14ac:dyDescent="0.25">
      <c r="A147" s="34" t="s">
        <v>397</v>
      </c>
      <c r="B147" s="38">
        <v>1316042</v>
      </c>
      <c r="C147" s="36" t="s">
        <v>1342</v>
      </c>
      <c r="D147" s="36" t="s">
        <v>1343</v>
      </c>
      <c r="E147" s="37">
        <v>67</v>
      </c>
      <c r="F147" s="37">
        <v>1</v>
      </c>
      <c r="G147" s="36" t="s">
        <v>1032</v>
      </c>
      <c r="H147" s="57">
        <v>2958465</v>
      </c>
    </row>
    <row r="148" spans="1:8" x14ac:dyDescent="0.25">
      <c r="A148" s="34" t="s">
        <v>397</v>
      </c>
      <c r="B148" s="38">
        <v>1316053</v>
      </c>
      <c r="C148" s="36" t="s">
        <v>1344</v>
      </c>
      <c r="D148" s="36" t="s">
        <v>1345</v>
      </c>
      <c r="E148" s="37">
        <v>67</v>
      </c>
      <c r="F148" s="37">
        <v>1</v>
      </c>
      <c r="G148" s="36" t="s">
        <v>1032</v>
      </c>
      <c r="H148" s="57">
        <v>2958465</v>
      </c>
    </row>
    <row r="149" spans="1:8" x14ac:dyDescent="0.25">
      <c r="A149" s="34" t="s">
        <v>397</v>
      </c>
      <c r="B149" s="38">
        <v>1316992</v>
      </c>
      <c r="C149" s="36" t="s">
        <v>1346</v>
      </c>
      <c r="D149" s="36" t="s">
        <v>1347</v>
      </c>
      <c r="E149" s="37">
        <v>67</v>
      </c>
      <c r="F149" s="37">
        <v>1</v>
      </c>
      <c r="G149" s="36" t="s">
        <v>1032</v>
      </c>
      <c r="H149" s="57">
        <v>2958465</v>
      </c>
    </row>
    <row r="150" spans="1:8" ht="24.75" x14ac:dyDescent="0.25">
      <c r="A150" s="34" t="s">
        <v>397</v>
      </c>
      <c r="B150" s="38">
        <v>1318022</v>
      </c>
      <c r="C150" s="36" t="s">
        <v>1348</v>
      </c>
      <c r="D150" s="36" t="s">
        <v>1349</v>
      </c>
      <c r="E150" s="37">
        <v>67</v>
      </c>
      <c r="F150" s="37">
        <v>1</v>
      </c>
      <c r="G150" s="36" t="s">
        <v>1032</v>
      </c>
      <c r="H150" s="57">
        <v>2958465</v>
      </c>
    </row>
    <row r="151" spans="1:8" ht="24.75" x14ac:dyDescent="0.25">
      <c r="A151" s="34" t="s">
        <v>397</v>
      </c>
      <c r="B151" s="38">
        <v>1318042</v>
      </c>
      <c r="C151" s="36" t="s">
        <v>1350</v>
      </c>
      <c r="D151" s="36" t="s">
        <v>1351</v>
      </c>
      <c r="E151" s="37">
        <v>67</v>
      </c>
      <c r="F151" s="37">
        <v>1</v>
      </c>
      <c r="G151" s="36" t="s">
        <v>1032</v>
      </c>
      <c r="H151" s="57">
        <v>2958465</v>
      </c>
    </row>
    <row r="152" spans="1:8" ht="24.75" x14ac:dyDescent="0.25">
      <c r="A152" s="34" t="s">
        <v>397</v>
      </c>
      <c r="B152" s="38">
        <v>1318063</v>
      </c>
      <c r="C152" s="36" t="s">
        <v>1352</v>
      </c>
      <c r="D152" s="36" t="s">
        <v>1353</v>
      </c>
      <c r="E152" s="37">
        <v>67</v>
      </c>
      <c r="F152" s="37">
        <v>1</v>
      </c>
      <c r="G152" s="36" t="s">
        <v>1032</v>
      </c>
      <c r="H152" s="57">
        <v>2958465</v>
      </c>
    </row>
    <row r="153" spans="1:8" ht="24.75" x14ac:dyDescent="0.25">
      <c r="A153" s="34" t="s">
        <v>397</v>
      </c>
      <c r="B153" s="38">
        <v>1318992</v>
      </c>
      <c r="C153" s="36" t="s">
        <v>1354</v>
      </c>
      <c r="D153" s="36" t="s">
        <v>1355</v>
      </c>
      <c r="E153" s="37">
        <v>67</v>
      </c>
      <c r="F153" s="37">
        <v>1</v>
      </c>
      <c r="G153" s="36" t="s">
        <v>1032</v>
      </c>
      <c r="H153" s="57">
        <v>2958465</v>
      </c>
    </row>
    <row r="154" spans="1:8" x14ac:dyDescent="0.25">
      <c r="A154" s="34" t="s">
        <v>397</v>
      </c>
      <c r="B154" s="38">
        <v>1320022</v>
      </c>
      <c r="C154" s="36" t="s">
        <v>1356</v>
      </c>
      <c r="D154" s="36" t="s">
        <v>1357</v>
      </c>
      <c r="E154" s="37">
        <v>67</v>
      </c>
      <c r="F154" s="37">
        <v>1</v>
      </c>
      <c r="G154" s="36" t="s">
        <v>1032</v>
      </c>
      <c r="H154" s="57">
        <v>2958465</v>
      </c>
    </row>
    <row r="155" spans="1:8" x14ac:dyDescent="0.25">
      <c r="A155" s="34" t="s">
        <v>397</v>
      </c>
      <c r="B155" s="38">
        <v>1320042</v>
      </c>
      <c r="C155" s="36" t="s">
        <v>1358</v>
      </c>
      <c r="D155" s="36" t="s">
        <v>1359</v>
      </c>
      <c r="E155" s="37">
        <v>67</v>
      </c>
      <c r="F155" s="37">
        <v>1</v>
      </c>
      <c r="G155" s="36" t="s">
        <v>1032</v>
      </c>
      <c r="H155" s="57">
        <v>2958465</v>
      </c>
    </row>
    <row r="156" spans="1:8" x14ac:dyDescent="0.25">
      <c r="A156" s="34" t="s">
        <v>397</v>
      </c>
      <c r="B156" s="38">
        <v>1320992</v>
      </c>
      <c r="C156" s="36" t="s">
        <v>1360</v>
      </c>
      <c r="D156" s="36" t="s">
        <v>1361</v>
      </c>
      <c r="E156" s="37">
        <v>67</v>
      </c>
      <c r="F156" s="37">
        <v>1</v>
      </c>
      <c r="G156" s="36" t="s">
        <v>1032</v>
      </c>
      <c r="H156" s="57">
        <v>2958465</v>
      </c>
    </row>
    <row r="157" spans="1:8" ht="24.75" x14ac:dyDescent="0.25">
      <c r="A157" s="34" t="s">
        <v>397</v>
      </c>
      <c r="B157" s="38">
        <v>1322022</v>
      </c>
      <c r="C157" s="36" t="s">
        <v>1362</v>
      </c>
      <c r="D157" s="36" t="s">
        <v>1363</v>
      </c>
      <c r="E157" s="37">
        <v>67</v>
      </c>
      <c r="F157" s="37">
        <v>1</v>
      </c>
      <c r="G157" s="36" t="s">
        <v>1032</v>
      </c>
      <c r="H157" s="57">
        <v>2958465</v>
      </c>
    </row>
    <row r="158" spans="1:8" ht="24.75" x14ac:dyDescent="0.25">
      <c r="A158" s="34" t="s">
        <v>397</v>
      </c>
      <c r="B158" s="38">
        <v>1322042</v>
      </c>
      <c r="C158" s="36" t="s">
        <v>1364</v>
      </c>
      <c r="D158" s="36" t="s">
        <v>1365</v>
      </c>
      <c r="E158" s="37">
        <v>67</v>
      </c>
      <c r="F158" s="37">
        <v>1</v>
      </c>
      <c r="G158" s="36" t="s">
        <v>1032</v>
      </c>
      <c r="H158" s="57">
        <v>2958465</v>
      </c>
    </row>
    <row r="159" spans="1:8" x14ac:dyDescent="0.25">
      <c r="A159" s="34" t="s">
        <v>397</v>
      </c>
      <c r="B159" s="38">
        <v>1322992</v>
      </c>
      <c r="C159" s="36" t="s">
        <v>1366</v>
      </c>
      <c r="D159" s="36" t="s">
        <v>1367</v>
      </c>
      <c r="E159" s="37">
        <v>67</v>
      </c>
      <c r="F159" s="37">
        <v>1</v>
      </c>
      <c r="G159" s="36" t="s">
        <v>1032</v>
      </c>
      <c r="H159" s="57">
        <v>2958465</v>
      </c>
    </row>
    <row r="160" spans="1:8" x14ac:dyDescent="0.25">
      <c r="A160" s="34" t="s">
        <v>397</v>
      </c>
      <c r="B160" s="38">
        <v>1324022</v>
      </c>
      <c r="C160" s="36" t="s">
        <v>1368</v>
      </c>
      <c r="D160" s="36" t="s">
        <v>1369</v>
      </c>
      <c r="E160" s="37">
        <v>67</v>
      </c>
      <c r="F160" s="37">
        <v>1</v>
      </c>
      <c r="G160" s="36" t="s">
        <v>1032</v>
      </c>
      <c r="H160" s="57">
        <v>2958465</v>
      </c>
    </row>
    <row r="161" spans="1:8" x14ac:dyDescent="0.25">
      <c r="A161" s="34" t="s">
        <v>397</v>
      </c>
      <c r="B161" s="38">
        <v>1324042</v>
      </c>
      <c r="C161" s="36" t="s">
        <v>1370</v>
      </c>
      <c r="D161" s="36" t="s">
        <v>1371</v>
      </c>
      <c r="E161" s="37">
        <v>67</v>
      </c>
      <c r="F161" s="37">
        <v>1</v>
      </c>
      <c r="G161" s="36" t="s">
        <v>1032</v>
      </c>
      <c r="H161" s="57">
        <v>2958465</v>
      </c>
    </row>
    <row r="162" spans="1:8" x14ac:dyDescent="0.25">
      <c r="A162" s="34" t="s">
        <v>397</v>
      </c>
      <c r="B162" s="38">
        <v>1324992</v>
      </c>
      <c r="C162" s="36" t="s">
        <v>1372</v>
      </c>
      <c r="D162" s="36" t="s">
        <v>1373</v>
      </c>
      <c r="E162" s="37">
        <v>67</v>
      </c>
      <c r="F162" s="37">
        <v>1</v>
      </c>
      <c r="G162" s="36" t="s">
        <v>1032</v>
      </c>
      <c r="H162" s="57">
        <v>2958465</v>
      </c>
    </row>
    <row r="163" spans="1:8" x14ac:dyDescent="0.25">
      <c r="A163" s="34" t="s">
        <v>397</v>
      </c>
      <c r="B163" s="38">
        <v>1326022</v>
      </c>
      <c r="C163" s="36" t="s">
        <v>1374</v>
      </c>
      <c r="D163" s="36" t="s">
        <v>1375</v>
      </c>
      <c r="E163" s="37">
        <v>67</v>
      </c>
      <c r="F163" s="37">
        <v>1</v>
      </c>
      <c r="G163" s="36" t="s">
        <v>1032</v>
      </c>
      <c r="H163" s="57">
        <v>2958465</v>
      </c>
    </row>
    <row r="164" spans="1:8" x14ac:dyDescent="0.25">
      <c r="A164" s="34" t="s">
        <v>397</v>
      </c>
      <c r="B164" s="38">
        <v>1326042</v>
      </c>
      <c r="C164" s="36" t="s">
        <v>1376</v>
      </c>
      <c r="D164" s="36" t="s">
        <v>1377</v>
      </c>
      <c r="E164" s="37">
        <v>67</v>
      </c>
      <c r="F164" s="37">
        <v>1</v>
      </c>
      <c r="G164" s="36" t="s">
        <v>1032</v>
      </c>
      <c r="H164" s="57">
        <v>2958465</v>
      </c>
    </row>
    <row r="165" spans="1:8" x14ac:dyDescent="0.25">
      <c r="A165" s="34" t="s">
        <v>397</v>
      </c>
      <c r="B165" s="38">
        <v>1326992</v>
      </c>
      <c r="C165" s="36" t="s">
        <v>1378</v>
      </c>
      <c r="D165" s="36" t="s">
        <v>1379</v>
      </c>
      <c r="E165" s="37">
        <v>67</v>
      </c>
      <c r="F165" s="37">
        <v>1</v>
      </c>
      <c r="G165" s="36" t="s">
        <v>1032</v>
      </c>
      <c r="H165" s="57">
        <v>2958465</v>
      </c>
    </row>
    <row r="166" spans="1:8" ht="24.75" x14ac:dyDescent="0.25">
      <c r="A166" s="34" t="s">
        <v>397</v>
      </c>
      <c r="B166" s="38">
        <v>1402025</v>
      </c>
      <c r="C166" s="36" t="s">
        <v>1380</v>
      </c>
      <c r="D166" s="36" t="s">
        <v>1381</v>
      </c>
      <c r="E166" s="37">
        <v>67</v>
      </c>
      <c r="F166" s="37">
        <v>1</v>
      </c>
      <c r="G166" s="36" t="s">
        <v>1032</v>
      </c>
      <c r="H166" s="57">
        <v>2958465</v>
      </c>
    </row>
    <row r="167" spans="1:8" x14ac:dyDescent="0.25">
      <c r="A167" s="34" t="s">
        <v>397</v>
      </c>
      <c r="B167" s="38">
        <v>1402045</v>
      </c>
      <c r="C167" s="36" t="s">
        <v>1382</v>
      </c>
      <c r="D167" s="36" t="s">
        <v>1383</v>
      </c>
      <c r="E167" s="37">
        <v>67</v>
      </c>
      <c r="F167" s="37">
        <v>1</v>
      </c>
      <c r="G167" s="36" t="s">
        <v>1032</v>
      </c>
      <c r="H167" s="57">
        <v>2958465</v>
      </c>
    </row>
    <row r="168" spans="1:8" x14ac:dyDescent="0.25">
      <c r="A168" s="34" t="s">
        <v>397</v>
      </c>
      <c r="B168" s="38">
        <v>1402085</v>
      </c>
      <c r="C168" s="36" t="s">
        <v>1384</v>
      </c>
      <c r="D168" s="36" t="s">
        <v>1385</v>
      </c>
      <c r="E168" s="37">
        <v>67</v>
      </c>
      <c r="F168" s="37">
        <v>1</v>
      </c>
      <c r="G168" s="36" t="s">
        <v>1032</v>
      </c>
      <c r="H168" s="57">
        <v>2958465</v>
      </c>
    </row>
    <row r="169" spans="1:8" ht="24.75" x14ac:dyDescent="0.25">
      <c r="A169" s="34" t="s">
        <v>397</v>
      </c>
      <c r="B169" s="38">
        <v>1402105</v>
      </c>
      <c r="C169" s="36" t="s">
        <v>1386</v>
      </c>
      <c r="D169" s="36" t="s">
        <v>1387</v>
      </c>
      <c r="E169" s="37">
        <v>67</v>
      </c>
      <c r="F169" s="37">
        <v>1</v>
      </c>
      <c r="G169" s="36" t="s">
        <v>1032</v>
      </c>
      <c r="H169" s="57">
        <v>2958465</v>
      </c>
    </row>
    <row r="170" spans="1:8" x14ac:dyDescent="0.25">
      <c r="A170" s="34" t="s">
        <v>397</v>
      </c>
      <c r="B170" s="38">
        <v>1402126</v>
      </c>
      <c r="C170" s="36" t="s">
        <v>1388</v>
      </c>
      <c r="D170" s="36" t="s">
        <v>1389</v>
      </c>
      <c r="E170" s="37">
        <v>67</v>
      </c>
      <c r="F170" s="37">
        <v>1</v>
      </c>
      <c r="G170" s="36" t="s">
        <v>1032</v>
      </c>
      <c r="H170" s="57">
        <v>2958465</v>
      </c>
    </row>
    <row r="171" spans="1:8" ht="24.75" x14ac:dyDescent="0.25">
      <c r="A171" s="34" t="s">
        <v>397</v>
      </c>
      <c r="B171" s="38">
        <v>1402146</v>
      </c>
      <c r="C171" s="36" t="s">
        <v>1390</v>
      </c>
      <c r="D171" s="36" t="s">
        <v>1391</v>
      </c>
      <c r="E171" s="37">
        <v>67</v>
      </c>
      <c r="F171" s="37">
        <v>1</v>
      </c>
      <c r="G171" s="36" t="s">
        <v>1032</v>
      </c>
      <c r="H171" s="57">
        <v>2958465</v>
      </c>
    </row>
    <row r="172" spans="1:8" ht="24.75" x14ac:dyDescent="0.25">
      <c r="A172" s="34" t="s">
        <v>397</v>
      </c>
      <c r="B172" s="38">
        <v>1402166</v>
      </c>
      <c r="C172" s="36" t="s">
        <v>1392</v>
      </c>
      <c r="D172" s="36" t="s">
        <v>1393</v>
      </c>
      <c r="E172" s="37">
        <v>67</v>
      </c>
      <c r="F172" s="37">
        <v>1</v>
      </c>
      <c r="G172" s="36" t="s">
        <v>1032</v>
      </c>
      <c r="H172" s="57">
        <v>2958465</v>
      </c>
    </row>
    <row r="173" spans="1:8" x14ac:dyDescent="0.25">
      <c r="A173" s="34" t="s">
        <v>397</v>
      </c>
      <c r="B173" s="38">
        <v>1402186</v>
      </c>
      <c r="C173" s="36" t="s">
        <v>1394</v>
      </c>
      <c r="D173" s="36" t="s">
        <v>1395</v>
      </c>
      <c r="E173" s="37">
        <v>67</v>
      </c>
      <c r="F173" s="37">
        <v>1</v>
      </c>
      <c r="G173" s="36" t="s">
        <v>1032</v>
      </c>
      <c r="H173" s="57">
        <v>2958465</v>
      </c>
    </row>
    <row r="174" spans="1:8" x14ac:dyDescent="0.25">
      <c r="A174" s="34" t="s">
        <v>397</v>
      </c>
      <c r="B174" s="38">
        <v>1402995</v>
      </c>
      <c r="C174" s="36" t="s">
        <v>1396</v>
      </c>
      <c r="D174" s="36" t="s">
        <v>1397</v>
      </c>
      <c r="E174" s="37">
        <v>67</v>
      </c>
      <c r="F174" s="37">
        <v>1</v>
      </c>
      <c r="G174" s="36" t="s">
        <v>1032</v>
      </c>
      <c r="H174" s="57">
        <v>2958465</v>
      </c>
    </row>
    <row r="175" spans="1:8" ht="24.75" x14ac:dyDescent="0.25">
      <c r="A175" s="34" t="s">
        <v>397</v>
      </c>
      <c r="B175" s="38">
        <v>1404023</v>
      </c>
      <c r="C175" s="36" t="s">
        <v>1398</v>
      </c>
      <c r="D175" s="36" t="s">
        <v>1399</v>
      </c>
      <c r="E175" s="37">
        <v>67</v>
      </c>
      <c r="F175" s="37">
        <v>1</v>
      </c>
      <c r="G175" s="36" t="s">
        <v>1032</v>
      </c>
      <c r="H175" s="57">
        <v>2958465</v>
      </c>
    </row>
    <row r="176" spans="1:8" ht="24.75" x14ac:dyDescent="0.25">
      <c r="A176" s="34" t="s">
        <v>397</v>
      </c>
      <c r="B176" s="38">
        <v>1404033</v>
      </c>
      <c r="C176" s="36" t="s">
        <v>1400</v>
      </c>
      <c r="D176" s="36" t="s">
        <v>1401</v>
      </c>
      <c r="E176" s="37">
        <v>67</v>
      </c>
      <c r="F176" s="37">
        <v>1</v>
      </c>
      <c r="G176" s="36" t="s">
        <v>1032</v>
      </c>
      <c r="H176" s="57">
        <v>2958465</v>
      </c>
    </row>
    <row r="177" spans="1:8" ht="24.75" x14ac:dyDescent="0.25">
      <c r="A177" s="34" t="s">
        <v>397</v>
      </c>
      <c r="B177" s="38">
        <v>1404044</v>
      </c>
      <c r="C177" s="36" t="s">
        <v>1402</v>
      </c>
      <c r="D177" s="36" t="s">
        <v>1403</v>
      </c>
      <c r="E177" s="37">
        <v>67</v>
      </c>
      <c r="F177" s="37">
        <v>1</v>
      </c>
      <c r="G177" s="36" t="s">
        <v>1032</v>
      </c>
      <c r="H177" s="57">
        <v>2958465</v>
      </c>
    </row>
    <row r="178" spans="1:8" ht="24.75" x14ac:dyDescent="0.25">
      <c r="A178" s="34" t="s">
        <v>397</v>
      </c>
      <c r="B178" s="38">
        <v>1404055</v>
      </c>
      <c r="C178" s="36" t="s">
        <v>1404</v>
      </c>
      <c r="D178" s="36" t="s">
        <v>1405</v>
      </c>
      <c r="E178" s="37">
        <v>67</v>
      </c>
      <c r="F178" s="37">
        <v>1</v>
      </c>
      <c r="G178" s="36" t="s">
        <v>1032</v>
      </c>
      <c r="H178" s="57">
        <v>2958465</v>
      </c>
    </row>
    <row r="179" spans="1:8" ht="24.75" x14ac:dyDescent="0.25">
      <c r="A179" s="34" t="s">
        <v>397</v>
      </c>
      <c r="B179" s="38">
        <v>1404072</v>
      </c>
      <c r="C179" s="36" t="s">
        <v>1406</v>
      </c>
      <c r="D179" s="36" t="s">
        <v>1407</v>
      </c>
      <c r="E179" s="37">
        <v>67</v>
      </c>
      <c r="F179" s="37">
        <v>1</v>
      </c>
      <c r="G179" s="36" t="s">
        <v>1032</v>
      </c>
      <c r="H179" s="57">
        <v>2958465</v>
      </c>
    </row>
    <row r="180" spans="1:8" x14ac:dyDescent="0.25">
      <c r="A180" s="34" t="s">
        <v>397</v>
      </c>
      <c r="B180" s="38">
        <v>1404103</v>
      </c>
      <c r="C180" s="36" t="s">
        <v>1408</v>
      </c>
      <c r="D180" s="36" t="s">
        <v>1409</v>
      </c>
      <c r="E180" s="37">
        <v>67</v>
      </c>
      <c r="F180" s="37">
        <v>1</v>
      </c>
      <c r="G180" s="36" t="s">
        <v>1032</v>
      </c>
      <c r="H180" s="57">
        <v>2958465</v>
      </c>
    </row>
    <row r="181" spans="1:8" ht="24.75" x14ac:dyDescent="0.25">
      <c r="A181" s="34" t="s">
        <v>397</v>
      </c>
      <c r="B181" s="38">
        <v>1404143</v>
      </c>
      <c r="C181" s="36" t="s">
        <v>1410</v>
      </c>
      <c r="D181" s="36" t="s">
        <v>1411</v>
      </c>
      <c r="E181" s="37">
        <v>67</v>
      </c>
      <c r="F181" s="37">
        <v>1</v>
      </c>
      <c r="G181" s="36" t="s">
        <v>1032</v>
      </c>
      <c r="H181" s="57">
        <v>2958465</v>
      </c>
    </row>
    <row r="182" spans="1:8" ht="24.75" x14ac:dyDescent="0.25">
      <c r="A182" s="34" t="s">
        <v>397</v>
      </c>
      <c r="B182" s="38">
        <v>1404162</v>
      </c>
      <c r="C182" s="36" t="s">
        <v>1412</v>
      </c>
      <c r="D182" s="36" t="s">
        <v>1413</v>
      </c>
      <c r="E182" s="37">
        <v>67</v>
      </c>
      <c r="F182" s="37">
        <v>1</v>
      </c>
      <c r="G182" s="36" t="s">
        <v>1032</v>
      </c>
      <c r="H182" s="57">
        <v>2958465</v>
      </c>
    </row>
    <row r="183" spans="1:8" ht="24.75" x14ac:dyDescent="0.25">
      <c r="A183" s="34" t="s">
        <v>397</v>
      </c>
      <c r="B183" s="38">
        <v>1404184</v>
      </c>
      <c r="C183" s="36" t="s">
        <v>1414</v>
      </c>
      <c r="D183" s="36" t="s">
        <v>1415</v>
      </c>
      <c r="E183" s="37">
        <v>67</v>
      </c>
      <c r="F183" s="37">
        <v>1</v>
      </c>
      <c r="G183" s="36" t="s">
        <v>1032</v>
      </c>
      <c r="H183" s="57">
        <v>2958465</v>
      </c>
    </row>
    <row r="184" spans="1:8" ht="24.75" x14ac:dyDescent="0.25">
      <c r="A184" s="34" t="s">
        <v>397</v>
      </c>
      <c r="B184" s="38">
        <v>1404225</v>
      </c>
      <c r="C184" s="36" t="s">
        <v>1416</v>
      </c>
      <c r="D184" s="36" t="s">
        <v>1417</v>
      </c>
      <c r="E184" s="37">
        <v>67</v>
      </c>
      <c r="F184" s="37">
        <v>1</v>
      </c>
      <c r="G184" s="36" t="s">
        <v>1032</v>
      </c>
      <c r="H184" s="57">
        <v>2958465</v>
      </c>
    </row>
    <row r="185" spans="1:8" ht="24.75" x14ac:dyDescent="0.25">
      <c r="A185" s="34" t="s">
        <v>397</v>
      </c>
      <c r="B185" s="38">
        <v>1404263</v>
      </c>
      <c r="C185" s="36" t="s">
        <v>1418</v>
      </c>
      <c r="D185" s="36" t="s">
        <v>1419</v>
      </c>
      <c r="E185" s="37">
        <v>67</v>
      </c>
      <c r="F185" s="37">
        <v>1</v>
      </c>
      <c r="G185" s="36" t="s">
        <v>1032</v>
      </c>
      <c r="H185" s="57">
        <v>2958465</v>
      </c>
    </row>
    <row r="186" spans="1:8" ht="24.75" x14ac:dyDescent="0.25">
      <c r="A186" s="34" t="s">
        <v>397</v>
      </c>
      <c r="B186" s="38">
        <v>1404282</v>
      </c>
      <c r="C186" s="36" t="s">
        <v>1420</v>
      </c>
      <c r="D186" s="36" t="s">
        <v>1421</v>
      </c>
      <c r="E186" s="37">
        <v>67</v>
      </c>
      <c r="F186" s="37">
        <v>1</v>
      </c>
      <c r="G186" s="36" t="s">
        <v>1032</v>
      </c>
      <c r="H186" s="57">
        <v>2958465</v>
      </c>
    </row>
    <row r="187" spans="1:8" ht="24.75" x14ac:dyDescent="0.25">
      <c r="A187" s="34" t="s">
        <v>397</v>
      </c>
      <c r="B187" s="38">
        <v>1404304</v>
      </c>
      <c r="C187" s="36" t="s">
        <v>1422</v>
      </c>
      <c r="D187" s="36" t="s">
        <v>1423</v>
      </c>
      <c r="E187" s="37">
        <v>67</v>
      </c>
      <c r="F187" s="37">
        <v>1</v>
      </c>
      <c r="G187" s="36" t="s">
        <v>1032</v>
      </c>
      <c r="H187" s="57">
        <v>2958465</v>
      </c>
    </row>
    <row r="188" spans="1:8" ht="24.75" x14ac:dyDescent="0.25">
      <c r="A188" s="34" t="s">
        <v>397</v>
      </c>
      <c r="B188" s="38">
        <v>1404345</v>
      </c>
      <c r="C188" s="36" t="s">
        <v>1424</v>
      </c>
      <c r="D188" s="36" t="s">
        <v>1425</v>
      </c>
      <c r="E188" s="37">
        <v>67</v>
      </c>
      <c r="F188" s="37">
        <v>1</v>
      </c>
      <c r="G188" s="36" t="s">
        <v>1032</v>
      </c>
      <c r="H188" s="57">
        <v>2958465</v>
      </c>
    </row>
    <row r="189" spans="1:8" x14ac:dyDescent="0.25">
      <c r="A189" s="34" t="s">
        <v>397</v>
      </c>
      <c r="B189" s="38">
        <v>1404383</v>
      </c>
      <c r="C189" s="36" t="s">
        <v>1426</v>
      </c>
      <c r="D189" s="36" t="s">
        <v>1427</v>
      </c>
      <c r="E189" s="37">
        <v>67</v>
      </c>
      <c r="F189" s="37">
        <v>1</v>
      </c>
      <c r="G189" s="36" t="s">
        <v>1032</v>
      </c>
      <c r="H189" s="57">
        <v>2958465</v>
      </c>
    </row>
    <row r="190" spans="1:8" ht="24.75" x14ac:dyDescent="0.25">
      <c r="A190" s="34" t="s">
        <v>397</v>
      </c>
      <c r="B190" s="38">
        <v>1404402</v>
      </c>
      <c r="C190" s="36" t="s">
        <v>1428</v>
      </c>
      <c r="D190" s="36" t="s">
        <v>1429</v>
      </c>
      <c r="E190" s="37">
        <v>67</v>
      </c>
      <c r="F190" s="37">
        <v>1</v>
      </c>
      <c r="G190" s="36" t="s">
        <v>1032</v>
      </c>
      <c r="H190" s="57">
        <v>2958465</v>
      </c>
    </row>
    <row r="191" spans="1:8" ht="24.75" x14ac:dyDescent="0.25">
      <c r="A191" s="34" t="s">
        <v>397</v>
      </c>
      <c r="B191" s="38">
        <v>1404424</v>
      </c>
      <c r="C191" s="36" t="s">
        <v>1430</v>
      </c>
      <c r="D191" s="36" t="s">
        <v>1431</v>
      </c>
      <c r="E191" s="37">
        <v>67</v>
      </c>
      <c r="F191" s="37">
        <v>1</v>
      </c>
      <c r="G191" s="36" t="s">
        <v>1032</v>
      </c>
      <c r="H191" s="57">
        <v>2958465</v>
      </c>
    </row>
    <row r="192" spans="1:8" ht="24.75" x14ac:dyDescent="0.25">
      <c r="A192" s="34" t="s">
        <v>397</v>
      </c>
      <c r="B192" s="38">
        <v>1404465</v>
      </c>
      <c r="C192" s="36" t="s">
        <v>1432</v>
      </c>
      <c r="D192" s="36" t="s">
        <v>1433</v>
      </c>
      <c r="E192" s="37">
        <v>67</v>
      </c>
      <c r="F192" s="37">
        <v>1</v>
      </c>
      <c r="G192" s="36" t="s">
        <v>1032</v>
      </c>
      <c r="H192" s="57">
        <v>2958465</v>
      </c>
    </row>
    <row r="193" spans="1:8" x14ac:dyDescent="0.25">
      <c r="A193" s="34" t="s">
        <v>397</v>
      </c>
      <c r="B193" s="38">
        <v>1404503</v>
      </c>
      <c r="C193" s="36" t="s">
        <v>1434</v>
      </c>
      <c r="D193" s="36" t="s">
        <v>1435</v>
      </c>
      <c r="E193" s="37">
        <v>67</v>
      </c>
      <c r="F193" s="37">
        <v>1</v>
      </c>
      <c r="G193" s="36" t="s">
        <v>1032</v>
      </c>
      <c r="H193" s="57">
        <v>2958465</v>
      </c>
    </row>
    <row r="194" spans="1:8" x14ac:dyDescent="0.25">
      <c r="A194" s="34" t="s">
        <v>397</v>
      </c>
      <c r="B194" s="38">
        <v>1404583</v>
      </c>
      <c r="C194" s="36" t="s">
        <v>1436</v>
      </c>
      <c r="D194" s="36" t="s">
        <v>1437</v>
      </c>
      <c r="E194" s="37">
        <v>67</v>
      </c>
      <c r="F194" s="37">
        <v>1</v>
      </c>
      <c r="G194" s="36" t="s">
        <v>1032</v>
      </c>
      <c r="H194" s="57">
        <v>2958465</v>
      </c>
    </row>
    <row r="195" spans="1:8" ht="24.75" x14ac:dyDescent="0.25">
      <c r="A195" s="34" t="s">
        <v>397</v>
      </c>
      <c r="B195" s="38">
        <v>1404623</v>
      </c>
      <c r="C195" s="36" t="s">
        <v>1438</v>
      </c>
      <c r="D195" s="36" t="s">
        <v>1439</v>
      </c>
      <c r="E195" s="37">
        <v>67</v>
      </c>
      <c r="F195" s="37">
        <v>1</v>
      </c>
      <c r="G195" s="36" t="s">
        <v>1032</v>
      </c>
      <c r="H195" s="57">
        <v>2958465</v>
      </c>
    </row>
    <row r="196" spans="1:8" x14ac:dyDescent="0.25">
      <c r="A196" s="34" t="s">
        <v>397</v>
      </c>
      <c r="B196" s="38">
        <v>1404662</v>
      </c>
      <c r="C196" s="36" t="s">
        <v>1440</v>
      </c>
      <c r="D196" s="36" t="s">
        <v>1441</v>
      </c>
      <c r="E196" s="37">
        <v>67</v>
      </c>
      <c r="F196" s="37">
        <v>1</v>
      </c>
      <c r="G196" s="36" t="s">
        <v>1032</v>
      </c>
      <c r="H196" s="57">
        <v>2958465</v>
      </c>
    </row>
    <row r="197" spans="1:8" x14ac:dyDescent="0.25">
      <c r="A197" s="34" t="s">
        <v>397</v>
      </c>
      <c r="B197" s="38">
        <v>1404702</v>
      </c>
      <c r="C197" s="36" t="s">
        <v>1442</v>
      </c>
      <c r="D197" s="36" t="s">
        <v>1443</v>
      </c>
      <c r="E197" s="37">
        <v>67</v>
      </c>
      <c r="F197" s="37">
        <v>1</v>
      </c>
      <c r="G197" s="36" t="s">
        <v>1032</v>
      </c>
      <c r="H197" s="57">
        <v>2958465</v>
      </c>
    </row>
    <row r="198" spans="1:8" ht="24.75" x14ac:dyDescent="0.25">
      <c r="A198" s="34" t="s">
        <v>397</v>
      </c>
      <c r="B198" s="38">
        <v>1404724</v>
      </c>
      <c r="C198" s="36" t="s">
        <v>1444</v>
      </c>
      <c r="D198" s="36" t="s">
        <v>1445</v>
      </c>
      <c r="E198" s="37">
        <v>67</v>
      </c>
      <c r="F198" s="37">
        <v>1</v>
      </c>
      <c r="G198" s="36" t="s">
        <v>1032</v>
      </c>
      <c r="H198" s="57">
        <v>2958465</v>
      </c>
    </row>
    <row r="199" spans="1:8" ht="24.75" x14ac:dyDescent="0.25">
      <c r="A199" s="34" t="s">
        <v>397</v>
      </c>
      <c r="B199" s="38">
        <v>1404733</v>
      </c>
      <c r="C199" s="36" t="s">
        <v>1446</v>
      </c>
      <c r="D199" s="36" t="s">
        <v>1447</v>
      </c>
      <c r="E199" s="37">
        <v>67</v>
      </c>
      <c r="F199" s="37">
        <v>1</v>
      </c>
      <c r="G199" s="36" t="s">
        <v>1032</v>
      </c>
      <c r="H199" s="57">
        <v>2958465</v>
      </c>
    </row>
    <row r="200" spans="1:8" x14ac:dyDescent="0.25">
      <c r="A200" s="34" t="s">
        <v>397</v>
      </c>
      <c r="B200" s="38">
        <v>1404743</v>
      </c>
      <c r="C200" s="36" t="s">
        <v>1448</v>
      </c>
      <c r="D200" s="36" t="s">
        <v>1449</v>
      </c>
      <c r="E200" s="37">
        <v>67</v>
      </c>
      <c r="F200" s="37">
        <v>1</v>
      </c>
      <c r="G200" s="36" t="s">
        <v>1032</v>
      </c>
      <c r="H200" s="57">
        <v>2958465</v>
      </c>
    </row>
    <row r="201" spans="1:8" x14ac:dyDescent="0.25">
      <c r="A201" s="34" t="s">
        <v>397</v>
      </c>
      <c r="B201" s="38">
        <v>1404765</v>
      </c>
      <c r="C201" s="36" t="s">
        <v>1450</v>
      </c>
      <c r="D201" s="36" t="s">
        <v>1451</v>
      </c>
      <c r="E201" s="37">
        <v>67</v>
      </c>
      <c r="F201" s="37">
        <v>1</v>
      </c>
      <c r="G201" s="36" t="s">
        <v>1032</v>
      </c>
      <c r="H201" s="57">
        <v>2958465</v>
      </c>
    </row>
    <row r="202" spans="1:8" x14ac:dyDescent="0.25">
      <c r="A202" s="34" t="s">
        <v>397</v>
      </c>
      <c r="B202" s="38">
        <v>1404773</v>
      </c>
      <c r="C202" s="36" t="s">
        <v>1452</v>
      </c>
      <c r="D202" s="36" t="s">
        <v>1453</v>
      </c>
      <c r="E202" s="37">
        <v>67</v>
      </c>
      <c r="F202" s="37">
        <v>1</v>
      </c>
      <c r="G202" s="36" t="s">
        <v>1032</v>
      </c>
      <c r="H202" s="57">
        <v>2958465</v>
      </c>
    </row>
    <row r="203" spans="1:8" x14ac:dyDescent="0.25">
      <c r="A203" s="34" t="s">
        <v>397</v>
      </c>
      <c r="B203" s="38">
        <v>1404783</v>
      </c>
      <c r="C203" s="36" t="s">
        <v>1454</v>
      </c>
      <c r="D203" s="36" t="s">
        <v>1455</v>
      </c>
      <c r="E203" s="37">
        <v>67</v>
      </c>
      <c r="F203" s="37">
        <v>1</v>
      </c>
      <c r="G203" s="36" t="s">
        <v>1032</v>
      </c>
      <c r="H203" s="57">
        <v>2958465</v>
      </c>
    </row>
    <row r="204" spans="1:8" ht="24.75" x14ac:dyDescent="0.25">
      <c r="A204" s="34" t="s">
        <v>397</v>
      </c>
      <c r="B204" s="38">
        <v>1404899</v>
      </c>
      <c r="C204" s="36" t="s">
        <v>1456</v>
      </c>
      <c r="D204" s="36" t="s">
        <v>1457</v>
      </c>
      <c r="E204" s="37">
        <v>67</v>
      </c>
      <c r="F204" s="37">
        <v>1</v>
      </c>
      <c r="G204" s="36" t="s">
        <v>1032</v>
      </c>
      <c r="H204" s="57">
        <v>2958465</v>
      </c>
    </row>
    <row r="205" spans="1:8" x14ac:dyDescent="0.25">
      <c r="A205" s="34" t="s">
        <v>397</v>
      </c>
      <c r="B205" s="38">
        <v>1404993</v>
      </c>
      <c r="C205" s="36" t="s">
        <v>1458</v>
      </c>
      <c r="D205" s="36" t="s">
        <v>1459</v>
      </c>
      <c r="E205" s="37">
        <v>67</v>
      </c>
      <c r="F205" s="37">
        <v>1</v>
      </c>
      <c r="G205" s="36" t="s">
        <v>1032</v>
      </c>
      <c r="H205" s="57">
        <v>2958465</v>
      </c>
    </row>
    <row r="206" spans="1:8" ht="24.75" x14ac:dyDescent="0.25">
      <c r="A206" s="34" t="s">
        <v>397</v>
      </c>
      <c r="B206" s="38">
        <v>1406023</v>
      </c>
      <c r="C206" s="36" t="s">
        <v>1460</v>
      </c>
      <c r="D206" s="36" t="s">
        <v>1461</v>
      </c>
      <c r="E206" s="37">
        <v>67</v>
      </c>
      <c r="F206" s="37">
        <v>1</v>
      </c>
      <c r="G206" s="36" t="s">
        <v>1032</v>
      </c>
      <c r="H206" s="57">
        <v>2958465</v>
      </c>
    </row>
    <row r="207" spans="1:8" ht="24.75" x14ac:dyDescent="0.25">
      <c r="A207" s="34" t="s">
        <v>397</v>
      </c>
      <c r="B207" s="38">
        <v>1406043</v>
      </c>
      <c r="C207" s="36" t="s">
        <v>1462</v>
      </c>
      <c r="D207" s="36" t="s">
        <v>1463</v>
      </c>
      <c r="E207" s="37">
        <v>67</v>
      </c>
      <c r="F207" s="37">
        <v>1</v>
      </c>
      <c r="G207" s="36" t="s">
        <v>1032</v>
      </c>
      <c r="H207" s="57">
        <v>2958465</v>
      </c>
    </row>
    <row r="208" spans="1:8" ht="24.75" x14ac:dyDescent="0.25">
      <c r="A208" s="34" t="s">
        <v>397</v>
      </c>
      <c r="B208" s="38">
        <v>1406052</v>
      </c>
      <c r="C208" s="36" t="s">
        <v>1464</v>
      </c>
      <c r="D208" s="36" t="s">
        <v>1465</v>
      </c>
      <c r="E208" s="37">
        <v>67</v>
      </c>
      <c r="F208" s="37">
        <v>1</v>
      </c>
      <c r="G208" s="36" t="s">
        <v>1032</v>
      </c>
      <c r="H208" s="57">
        <v>2958465</v>
      </c>
    </row>
    <row r="209" spans="1:8" ht="36.75" x14ac:dyDescent="0.25">
      <c r="A209" s="34" t="s">
        <v>397</v>
      </c>
      <c r="B209" s="38">
        <v>1406063</v>
      </c>
      <c r="C209" s="36" t="s">
        <v>1466</v>
      </c>
      <c r="D209" s="36" t="s">
        <v>1467</v>
      </c>
      <c r="E209" s="37">
        <v>67</v>
      </c>
      <c r="F209" s="37">
        <v>1</v>
      </c>
      <c r="G209" s="36" t="s">
        <v>1032</v>
      </c>
      <c r="H209" s="57">
        <v>2958465</v>
      </c>
    </row>
    <row r="210" spans="1:8" ht="36.75" x14ac:dyDescent="0.25">
      <c r="A210" s="34" t="s">
        <v>397</v>
      </c>
      <c r="B210" s="38">
        <v>1406084</v>
      </c>
      <c r="C210" s="36" t="s">
        <v>1468</v>
      </c>
      <c r="D210" s="36" t="s">
        <v>1469</v>
      </c>
      <c r="E210" s="37">
        <v>67</v>
      </c>
      <c r="F210" s="37">
        <v>1</v>
      </c>
      <c r="G210" s="36" t="s">
        <v>1032</v>
      </c>
      <c r="H210" s="57">
        <v>2958465</v>
      </c>
    </row>
    <row r="211" spans="1:8" ht="24.75" x14ac:dyDescent="0.25">
      <c r="A211" s="34" t="s">
        <v>397</v>
      </c>
      <c r="B211" s="38">
        <v>1406105</v>
      </c>
      <c r="C211" s="36" t="s">
        <v>1470</v>
      </c>
      <c r="D211" s="36" t="s">
        <v>1471</v>
      </c>
      <c r="E211" s="37">
        <v>67</v>
      </c>
      <c r="F211" s="37">
        <v>1</v>
      </c>
      <c r="G211" s="36" t="s">
        <v>1032</v>
      </c>
      <c r="H211" s="57">
        <v>2958465</v>
      </c>
    </row>
    <row r="212" spans="1:8" ht="24.75" x14ac:dyDescent="0.25">
      <c r="A212" s="34" t="s">
        <v>397</v>
      </c>
      <c r="B212" s="38">
        <v>1406113</v>
      </c>
      <c r="C212" s="36" t="s">
        <v>1472</v>
      </c>
      <c r="D212" s="36" t="s">
        <v>1473</v>
      </c>
      <c r="E212" s="37">
        <v>67</v>
      </c>
      <c r="F212" s="37">
        <v>1</v>
      </c>
      <c r="G212" s="36" t="s">
        <v>1032</v>
      </c>
      <c r="H212" s="57">
        <v>2958465</v>
      </c>
    </row>
    <row r="213" spans="1:8" ht="24.75" x14ac:dyDescent="0.25">
      <c r="A213" s="34" t="s">
        <v>397</v>
      </c>
      <c r="B213" s="38">
        <v>1406123</v>
      </c>
      <c r="C213" s="36" t="s">
        <v>1474</v>
      </c>
      <c r="D213" s="36" t="s">
        <v>1475</v>
      </c>
      <c r="E213" s="37">
        <v>67</v>
      </c>
      <c r="F213" s="37">
        <v>1</v>
      </c>
      <c r="G213" s="36" t="s">
        <v>1032</v>
      </c>
      <c r="H213" s="57">
        <v>2958465</v>
      </c>
    </row>
    <row r="214" spans="1:8" ht="24.75" x14ac:dyDescent="0.25">
      <c r="A214" s="34" t="s">
        <v>397</v>
      </c>
      <c r="B214" s="38">
        <v>1406132</v>
      </c>
      <c r="C214" s="36" t="s">
        <v>1476</v>
      </c>
      <c r="D214" s="36" t="s">
        <v>1477</v>
      </c>
      <c r="E214" s="37">
        <v>67</v>
      </c>
      <c r="F214" s="37">
        <v>1</v>
      </c>
      <c r="G214" s="36" t="s">
        <v>1032</v>
      </c>
      <c r="H214" s="57">
        <v>2958465</v>
      </c>
    </row>
    <row r="215" spans="1:8" ht="36.75" x14ac:dyDescent="0.25">
      <c r="A215" s="34" t="s">
        <v>397</v>
      </c>
      <c r="B215" s="38">
        <v>1406143</v>
      </c>
      <c r="C215" s="36" t="s">
        <v>1478</v>
      </c>
      <c r="D215" s="36" t="s">
        <v>1479</v>
      </c>
      <c r="E215" s="37">
        <v>67</v>
      </c>
      <c r="F215" s="37">
        <v>1</v>
      </c>
      <c r="G215" s="36" t="s">
        <v>1032</v>
      </c>
      <c r="H215" s="57">
        <v>2958465</v>
      </c>
    </row>
    <row r="216" spans="1:8" ht="36.75" x14ac:dyDescent="0.25">
      <c r="A216" s="34" t="s">
        <v>397</v>
      </c>
      <c r="B216" s="38">
        <v>1406164</v>
      </c>
      <c r="C216" s="36" t="s">
        <v>1480</v>
      </c>
      <c r="D216" s="36" t="s">
        <v>1481</v>
      </c>
      <c r="E216" s="37">
        <v>67</v>
      </c>
      <c r="F216" s="37">
        <v>1</v>
      </c>
      <c r="G216" s="36" t="s">
        <v>1032</v>
      </c>
      <c r="H216" s="57">
        <v>2958465</v>
      </c>
    </row>
    <row r="217" spans="1:8" ht="36.75" x14ac:dyDescent="0.25">
      <c r="A217" s="34" t="s">
        <v>397</v>
      </c>
      <c r="B217" s="38">
        <v>1406185</v>
      </c>
      <c r="C217" s="36" t="s">
        <v>1482</v>
      </c>
      <c r="D217" s="36" t="s">
        <v>1483</v>
      </c>
      <c r="E217" s="37">
        <v>67</v>
      </c>
      <c r="F217" s="37">
        <v>1</v>
      </c>
      <c r="G217" s="36" t="s">
        <v>1032</v>
      </c>
      <c r="H217" s="57">
        <v>2958465</v>
      </c>
    </row>
    <row r="218" spans="1:8" ht="24.75" x14ac:dyDescent="0.25">
      <c r="A218" s="34" t="s">
        <v>397</v>
      </c>
      <c r="B218" s="38">
        <v>1406203</v>
      </c>
      <c r="C218" s="36" t="s">
        <v>1484</v>
      </c>
      <c r="D218" s="36" t="s">
        <v>1485</v>
      </c>
      <c r="E218" s="37">
        <v>67</v>
      </c>
      <c r="F218" s="37">
        <v>1</v>
      </c>
      <c r="G218" s="36" t="s">
        <v>1032</v>
      </c>
      <c r="H218" s="57">
        <v>2958465</v>
      </c>
    </row>
    <row r="219" spans="1:8" ht="24.75" x14ac:dyDescent="0.25">
      <c r="A219" s="34" t="s">
        <v>397</v>
      </c>
      <c r="B219" s="38">
        <v>1406212</v>
      </c>
      <c r="C219" s="36" t="s">
        <v>1486</v>
      </c>
      <c r="D219" s="36" t="s">
        <v>1487</v>
      </c>
      <c r="E219" s="37">
        <v>67</v>
      </c>
      <c r="F219" s="37">
        <v>1</v>
      </c>
      <c r="G219" s="36" t="s">
        <v>1032</v>
      </c>
      <c r="H219" s="57">
        <v>2958465</v>
      </c>
    </row>
    <row r="220" spans="1:8" ht="36.75" x14ac:dyDescent="0.25">
      <c r="A220" s="34" t="s">
        <v>397</v>
      </c>
      <c r="B220" s="38">
        <v>1406223</v>
      </c>
      <c r="C220" s="36" t="s">
        <v>1488</v>
      </c>
      <c r="D220" s="36" t="s">
        <v>1489</v>
      </c>
      <c r="E220" s="37">
        <v>67</v>
      </c>
      <c r="F220" s="37">
        <v>1</v>
      </c>
      <c r="G220" s="36" t="s">
        <v>1032</v>
      </c>
      <c r="H220" s="57">
        <v>2958465</v>
      </c>
    </row>
    <row r="221" spans="1:8" ht="36.75" x14ac:dyDescent="0.25">
      <c r="A221" s="34" t="s">
        <v>397</v>
      </c>
      <c r="B221" s="38">
        <v>1406244</v>
      </c>
      <c r="C221" s="36" t="s">
        <v>1490</v>
      </c>
      <c r="D221" s="36" t="s">
        <v>1491</v>
      </c>
      <c r="E221" s="37">
        <v>67</v>
      </c>
      <c r="F221" s="37">
        <v>1</v>
      </c>
      <c r="G221" s="36" t="s">
        <v>1032</v>
      </c>
      <c r="H221" s="57">
        <v>2958465</v>
      </c>
    </row>
    <row r="222" spans="1:8" ht="36.75" x14ac:dyDescent="0.25">
      <c r="A222" s="34" t="s">
        <v>397</v>
      </c>
      <c r="B222" s="38">
        <v>1406254</v>
      </c>
      <c r="C222" s="36" t="s">
        <v>1492</v>
      </c>
      <c r="D222" s="36" t="s">
        <v>1493</v>
      </c>
      <c r="E222" s="37">
        <v>67</v>
      </c>
      <c r="F222" s="37">
        <v>1</v>
      </c>
      <c r="G222" s="36" t="s">
        <v>1032</v>
      </c>
      <c r="H222" s="57">
        <v>2958465</v>
      </c>
    </row>
    <row r="223" spans="1:8" ht="36.75" x14ac:dyDescent="0.25">
      <c r="A223" s="34" t="s">
        <v>397</v>
      </c>
      <c r="B223" s="38">
        <v>1406265</v>
      </c>
      <c r="C223" s="36" t="s">
        <v>1494</v>
      </c>
      <c r="D223" s="36" t="s">
        <v>1495</v>
      </c>
      <c r="E223" s="37">
        <v>67</v>
      </c>
      <c r="F223" s="37">
        <v>1</v>
      </c>
      <c r="G223" s="36" t="s">
        <v>1032</v>
      </c>
      <c r="H223" s="57">
        <v>2958465</v>
      </c>
    </row>
    <row r="224" spans="1:8" ht="36.75" x14ac:dyDescent="0.25">
      <c r="A224" s="34" t="s">
        <v>397</v>
      </c>
      <c r="B224" s="38">
        <v>1406275</v>
      </c>
      <c r="C224" s="36" t="s">
        <v>1496</v>
      </c>
      <c r="D224" s="36" t="s">
        <v>1497</v>
      </c>
      <c r="E224" s="37">
        <v>67</v>
      </c>
      <c r="F224" s="37">
        <v>1</v>
      </c>
      <c r="G224" s="36" t="s">
        <v>1032</v>
      </c>
      <c r="H224" s="57">
        <v>2958465</v>
      </c>
    </row>
    <row r="225" spans="1:8" ht="36.75" x14ac:dyDescent="0.25">
      <c r="A225" s="34" t="s">
        <v>397</v>
      </c>
      <c r="B225" s="38">
        <v>1406284</v>
      </c>
      <c r="C225" s="36" t="s">
        <v>1498</v>
      </c>
      <c r="D225" s="36" t="s">
        <v>1499</v>
      </c>
      <c r="E225" s="37">
        <v>67</v>
      </c>
      <c r="F225" s="37">
        <v>1</v>
      </c>
      <c r="G225" s="36" t="s">
        <v>1032</v>
      </c>
      <c r="H225" s="57">
        <v>2958465</v>
      </c>
    </row>
    <row r="226" spans="1:8" ht="24.75" x14ac:dyDescent="0.25">
      <c r="A226" s="34" t="s">
        <v>397</v>
      </c>
      <c r="B226" s="38">
        <v>1406293</v>
      </c>
      <c r="C226" s="36" t="s">
        <v>1500</v>
      </c>
      <c r="D226" s="36" t="s">
        <v>1501</v>
      </c>
      <c r="E226" s="37">
        <v>67</v>
      </c>
      <c r="F226" s="37">
        <v>1</v>
      </c>
      <c r="G226" s="36" t="s">
        <v>1032</v>
      </c>
      <c r="H226" s="57">
        <v>2958465</v>
      </c>
    </row>
    <row r="227" spans="1:8" ht="24.75" x14ac:dyDescent="0.25">
      <c r="A227" s="34" t="s">
        <v>397</v>
      </c>
      <c r="B227" s="38">
        <v>1406303</v>
      </c>
      <c r="C227" s="36" t="s">
        <v>1502</v>
      </c>
      <c r="D227" s="36" t="s">
        <v>1503</v>
      </c>
      <c r="E227" s="37">
        <v>67</v>
      </c>
      <c r="F227" s="37">
        <v>1</v>
      </c>
      <c r="G227" s="36" t="s">
        <v>1032</v>
      </c>
      <c r="H227" s="57">
        <v>2958465</v>
      </c>
    </row>
    <row r="228" spans="1:8" ht="36.75" x14ac:dyDescent="0.25">
      <c r="A228" s="34" t="s">
        <v>397</v>
      </c>
      <c r="B228" s="38">
        <v>1406312</v>
      </c>
      <c r="C228" s="36" t="s">
        <v>1504</v>
      </c>
      <c r="D228" s="36" t="s">
        <v>1505</v>
      </c>
      <c r="E228" s="37">
        <v>67</v>
      </c>
      <c r="F228" s="37">
        <v>1</v>
      </c>
      <c r="G228" s="36" t="s">
        <v>1032</v>
      </c>
      <c r="H228" s="57">
        <v>2958465</v>
      </c>
    </row>
    <row r="229" spans="1:8" ht="36.75" x14ac:dyDescent="0.25">
      <c r="A229" s="34" t="s">
        <v>397</v>
      </c>
      <c r="B229" s="38">
        <v>1406324</v>
      </c>
      <c r="C229" s="39" t="s">
        <v>1506</v>
      </c>
      <c r="D229" s="34" t="s">
        <v>1507</v>
      </c>
      <c r="E229" s="37">
        <v>67</v>
      </c>
      <c r="F229" s="37">
        <v>1</v>
      </c>
      <c r="G229" s="36" t="s">
        <v>1032</v>
      </c>
      <c r="H229" s="57">
        <v>2958465</v>
      </c>
    </row>
    <row r="230" spans="1:8" ht="36.75" x14ac:dyDescent="0.25">
      <c r="A230" s="34" t="s">
        <v>397</v>
      </c>
      <c r="B230" s="38">
        <v>1406345</v>
      </c>
      <c r="C230" s="39" t="s">
        <v>1508</v>
      </c>
      <c r="D230" s="34" t="s">
        <v>1509</v>
      </c>
      <c r="E230" s="37">
        <v>67</v>
      </c>
      <c r="F230" s="37">
        <v>1</v>
      </c>
      <c r="G230" s="36" t="s">
        <v>1032</v>
      </c>
      <c r="H230" s="57">
        <v>2958465</v>
      </c>
    </row>
    <row r="231" spans="1:8" ht="36.75" x14ac:dyDescent="0.25">
      <c r="A231" s="34" t="s">
        <v>397</v>
      </c>
      <c r="B231" s="38">
        <v>1406365</v>
      </c>
      <c r="C231" s="39" t="s">
        <v>1510</v>
      </c>
      <c r="D231" s="34" t="s">
        <v>1511</v>
      </c>
      <c r="E231" s="37">
        <v>67</v>
      </c>
      <c r="F231" s="37">
        <v>1</v>
      </c>
      <c r="G231" s="36" t="s">
        <v>1032</v>
      </c>
      <c r="H231" s="57">
        <v>2958465</v>
      </c>
    </row>
    <row r="232" spans="1:8" ht="24.75" x14ac:dyDescent="0.25">
      <c r="A232" s="34" t="s">
        <v>397</v>
      </c>
      <c r="B232" s="38">
        <v>1406383</v>
      </c>
      <c r="C232" s="40" t="s">
        <v>1512</v>
      </c>
      <c r="D232" s="36" t="s">
        <v>1513</v>
      </c>
      <c r="E232" s="37">
        <v>67</v>
      </c>
      <c r="F232" s="37">
        <v>1</v>
      </c>
      <c r="G232" s="36" t="s">
        <v>1032</v>
      </c>
      <c r="H232" s="57">
        <v>2958465</v>
      </c>
    </row>
    <row r="233" spans="1:8" ht="36.75" x14ac:dyDescent="0.25">
      <c r="A233" s="34" t="s">
        <v>397</v>
      </c>
      <c r="B233" s="38">
        <v>1406392</v>
      </c>
      <c r="C233" s="36" t="s">
        <v>1514</v>
      </c>
      <c r="D233" s="36" t="s">
        <v>1515</v>
      </c>
      <c r="E233" s="37">
        <v>67</v>
      </c>
      <c r="F233" s="37">
        <v>1</v>
      </c>
      <c r="G233" s="36" t="s">
        <v>1032</v>
      </c>
      <c r="H233" s="57">
        <v>2958465</v>
      </c>
    </row>
    <row r="234" spans="1:8" ht="36.75" x14ac:dyDescent="0.25">
      <c r="A234" s="34" t="s">
        <v>397</v>
      </c>
      <c r="B234" s="38">
        <v>1406404</v>
      </c>
      <c r="C234" s="39" t="s">
        <v>1516</v>
      </c>
      <c r="D234" s="34" t="s">
        <v>1517</v>
      </c>
      <c r="E234" s="37">
        <v>67</v>
      </c>
      <c r="F234" s="37">
        <v>1</v>
      </c>
      <c r="G234" s="36" t="s">
        <v>1032</v>
      </c>
      <c r="H234" s="57">
        <v>2958465</v>
      </c>
    </row>
    <row r="235" spans="1:8" ht="36.75" x14ac:dyDescent="0.25">
      <c r="A235" s="34" t="s">
        <v>397</v>
      </c>
      <c r="B235" s="38">
        <v>1406415</v>
      </c>
      <c r="C235" s="39" t="s">
        <v>1518</v>
      </c>
      <c r="D235" s="34" t="s">
        <v>1519</v>
      </c>
      <c r="E235" s="37">
        <v>67</v>
      </c>
      <c r="F235" s="37">
        <v>1</v>
      </c>
      <c r="G235" s="36" t="s">
        <v>1032</v>
      </c>
      <c r="H235" s="57">
        <v>2958465</v>
      </c>
    </row>
    <row r="236" spans="1:8" ht="36.75" x14ac:dyDescent="0.25">
      <c r="A236" s="34" t="s">
        <v>397</v>
      </c>
      <c r="B236" s="38">
        <v>1406422</v>
      </c>
      <c r="C236" s="39" t="s">
        <v>1520</v>
      </c>
      <c r="D236" s="34" t="s">
        <v>1521</v>
      </c>
      <c r="E236" s="37">
        <v>67</v>
      </c>
      <c r="F236" s="37">
        <v>1</v>
      </c>
      <c r="G236" s="36" t="s">
        <v>1032</v>
      </c>
      <c r="H236" s="57">
        <v>2958465</v>
      </c>
    </row>
    <row r="237" spans="1:8" ht="48.75" x14ac:dyDescent="0.25">
      <c r="A237" s="34" t="s">
        <v>397</v>
      </c>
      <c r="B237" s="38">
        <v>1406432</v>
      </c>
      <c r="C237" s="39" t="s">
        <v>1522</v>
      </c>
      <c r="D237" s="34" t="s">
        <v>1523</v>
      </c>
      <c r="E237" s="37">
        <v>67</v>
      </c>
      <c r="F237" s="37">
        <v>1</v>
      </c>
      <c r="G237" s="36" t="s">
        <v>1032</v>
      </c>
      <c r="H237" s="57">
        <v>2958465</v>
      </c>
    </row>
    <row r="238" spans="1:8" ht="48.75" x14ac:dyDescent="0.25">
      <c r="A238" s="34" t="s">
        <v>397</v>
      </c>
      <c r="B238" s="38">
        <v>1406454</v>
      </c>
      <c r="C238" s="40" t="s">
        <v>1524</v>
      </c>
      <c r="D238" s="36" t="s">
        <v>1525</v>
      </c>
      <c r="E238" s="37">
        <v>67</v>
      </c>
      <c r="F238" s="37">
        <v>1</v>
      </c>
      <c r="G238" s="36" t="s">
        <v>1032</v>
      </c>
      <c r="H238" s="57">
        <v>2958465</v>
      </c>
    </row>
    <row r="239" spans="1:8" ht="36.75" x14ac:dyDescent="0.25">
      <c r="A239" s="34" t="s">
        <v>397</v>
      </c>
      <c r="B239" s="38">
        <v>1406465</v>
      </c>
      <c r="C239" s="36" t="s">
        <v>1526</v>
      </c>
      <c r="D239" s="36" t="s">
        <v>1527</v>
      </c>
      <c r="E239" s="37">
        <v>67</v>
      </c>
      <c r="F239" s="37">
        <v>1</v>
      </c>
      <c r="G239" s="36" t="s">
        <v>1032</v>
      </c>
      <c r="H239" s="57">
        <v>2958465</v>
      </c>
    </row>
    <row r="240" spans="1:8" ht="48.75" x14ac:dyDescent="0.25">
      <c r="A240" s="34" t="s">
        <v>397</v>
      </c>
      <c r="B240" s="38">
        <v>1406473</v>
      </c>
      <c r="C240" s="41" t="s">
        <v>1528</v>
      </c>
      <c r="D240" s="34" t="s">
        <v>1529</v>
      </c>
      <c r="E240" s="37">
        <v>67</v>
      </c>
      <c r="F240" s="37">
        <v>1</v>
      </c>
      <c r="G240" s="36" t="s">
        <v>1032</v>
      </c>
      <c r="H240" s="57">
        <v>2958465</v>
      </c>
    </row>
    <row r="241" spans="1:8" ht="36.75" x14ac:dyDescent="0.25">
      <c r="A241" s="34" t="s">
        <v>397</v>
      </c>
      <c r="B241" s="38">
        <v>1406485</v>
      </c>
      <c r="C241" s="41" t="s">
        <v>1530</v>
      </c>
      <c r="D241" s="34" t="s">
        <v>1531</v>
      </c>
      <c r="E241" s="37">
        <v>67</v>
      </c>
      <c r="F241" s="37">
        <v>1</v>
      </c>
      <c r="G241" s="36" t="s">
        <v>1032</v>
      </c>
      <c r="H241" s="57">
        <v>2958465</v>
      </c>
    </row>
    <row r="242" spans="1:8" ht="48.75" x14ac:dyDescent="0.25">
      <c r="A242" s="34" t="s">
        <v>397</v>
      </c>
      <c r="B242" s="38">
        <v>1406494</v>
      </c>
      <c r="C242" s="41" t="s">
        <v>1532</v>
      </c>
      <c r="D242" s="34" t="s">
        <v>1533</v>
      </c>
      <c r="E242" s="37">
        <v>67</v>
      </c>
      <c r="F242" s="37">
        <v>1</v>
      </c>
      <c r="G242" s="36" t="s">
        <v>1032</v>
      </c>
      <c r="H242" s="57">
        <v>2958465</v>
      </c>
    </row>
    <row r="243" spans="1:8" ht="24.75" x14ac:dyDescent="0.25">
      <c r="A243" s="34" t="s">
        <v>397</v>
      </c>
      <c r="B243" s="38">
        <v>1406503</v>
      </c>
      <c r="C243" s="40" t="s">
        <v>1534</v>
      </c>
      <c r="D243" s="36" t="s">
        <v>1535</v>
      </c>
      <c r="E243" s="37">
        <v>67</v>
      </c>
      <c r="F243" s="37">
        <v>1</v>
      </c>
      <c r="G243" s="36" t="s">
        <v>1032</v>
      </c>
      <c r="H243" s="57">
        <v>2958465</v>
      </c>
    </row>
    <row r="244" spans="1:8" ht="36.75" x14ac:dyDescent="0.25">
      <c r="A244" s="34" t="s">
        <v>397</v>
      </c>
      <c r="B244" s="38">
        <v>1406513</v>
      </c>
      <c r="C244" s="36" t="s">
        <v>1536</v>
      </c>
      <c r="D244" s="36" t="s">
        <v>1537</v>
      </c>
      <c r="E244" s="37">
        <v>67</v>
      </c>
      <c r="F244" s="37">
        <v>1</v>
      </c>
      <c r="G244" s="36" t="s">
        <v>1032</v>
      </c>
      <c r="H244" s="57">
        <v>2958465</v>
      </c>
    </row>
    <row r="245" spans="1:8" ht="36.75" x14ac:dyDescent="0.25">
      <c r="A245" s="34" t="s">
        <v>397</v>
      </c>
      <c r="B245" s="38">
        <v>1406524</v>
      </c>
      <c r="C245" s="36" t="s">
        <v>1538</v>
      </c>
      <c r="D245" s="36" t="s">
        <v>1539</v>
      </c>
      <c r="E245" s="37">
        <v>67</v>
      </c>
      <c r="F245" s="37">
        <v>1</v>
      </c>
      <c r="G245" s="36" t="s">
        <v>1032</v>
      </c>
      <c r="H245" s="57">
        <v>2958465</v>
      </c>
    </row>
    <row r="246" spans="1:8" ht="36.75" x14ac:dyDescent="0.25">
      <c r="A246" s="34" t="s">
        <v>397</v>
      </c>
      <c r="B246" s="38">
        <v>1406544</v>
      </c>
      <c r="C246" s="36" t="s">
        <v>1540</v>
      </c>
      <c r="D246" s="36" t="s">
        <v>1541</v>
      </c>
      <c r="E246" s="37">
        <v>67</v>
      </c>
      <c r="F246" s="37">
        <v>1</v>
      </c>
      <c r="G246" s="36" t="s">
        <v>1032</v>
      </c>
      <c r="H246" s="57">
        <v>2958465</v>
      </c>
    </row>
    <row r="247" spans="1:8" ht="36.75" x14ac:dyDescent="0.25">
      <c r="A247" s="34" t="s">
        <v>397</v>
      </c>
      <c r="B247" s="38">
        <v>1406555</v>
      </c>
      <c r="C247" s="41" t="s">
        <v>1542</v>
      </c>
      <c r="D247" s="34" t="s">
        <v>1543</v>
      </c>
      <c r="E247" s="37">
        <v>67</v>
      </c>
      <c r="F247" s="37">
        <v>1</v>
      </c>
      <c r="G247" s="36" t="s">
        <v>1032</v>
      </c>
      <c r="H247" s="57">
        <v>2958465</v>
      </c>
    </row>
    <row r="248" spans="1:8" ht="36.75" x14ac:dyDescent="0.25">
      <c r="A248" s="34" t="s">
        <v>397</v>
      </c>
      <c r="B248" s="38">
        <v>1406565</v>
      </c>
      <c r="C248" s="40" t="s">
        <v>1544</v>
      </c>
      <c r="D248" s="36" t="s">
        <v>1545</v>
      </c>
      <c r="E248" s="37">
        <v>67</v>
      </c>
      <c r="F248" s="37">
        <v>1</v>
      </c>
      <c r="G248" s="36" t="s">
        <v>1032</v>
      </c>
      <c r="H248" s="57">
        <v>2958465</v>
      </c>
    </row>
    <row r="249" spans="1:8" ht="24.75" x14ac:dyDescent="0.25">
      <c r="A249" s="34" t="s">
        <v>397</v>
      </c>
      <c r="B249" s="38">
        <v>1406603</v>
      </c>
      <c r="C249" s="36" t="s">
        <v>1546</v>
      </c>
      <c r="D249" s="36" t="s">
        <v>1547</v>
      </c>
      <c r="E249" s="37">
        <v>67</v>
      </c>
      <c r="F249" s="37">
        <v>1</v>
      </c>
      <c r="G249" s="36" t="s">
        <v>1032</v>
      </c>
      <c r="H249" s="57">
        <v>2958465</v>
      </c>
    </row>
    <row r="250" spans="1:8" ht="24.75" x14ac:dyDescent="0.25">
      <c r="A250" s="34" t="s">
        <v>397</v>
      </c>
      <c r="B250" s="38">
        <v>1406623</v>
      </c>
      <c r="C250" s="36" t="s">
        <v>1548</v>
      </c>
      <c r="D250" s="36" t="s">
        <v>1549</v>
      </c>
      <c r="E250" s="37">
        <v>67</v>
      </c>
      <c r="F250" s="37">
        <v>1</v>
      </c>
      <c r="G250" s="36" t="s">
        <v>1032</v>
      </c>
      <c r="H250" s="57">
        <v>2958465</v>
      </c>
    </row>
    <row r="251" spans="1:8" ht="24.75" x14ac:dyDescent="0.25">
      <c r="A251" s="34" t="s">
        <v>397</v>
      </c>
      <c r="B251" s="38">
        <v>1406644</v>
      </c>
      <c r="C251" s="36" t="s">
        <v>1550</v>
      </c>
      <c r="D251" s="36" t="s">
        <v>1551</v>
      </c>
      <c r="E251" s="37">
        <v>67</v>
      </c>
      <c r="F251" s="37">
        <v>1</v>
      </c>
      <c r="G251" s="36" t="s">
        <v>1032</v>
      </c>
      <c r="H251" s="57">
        <v>2958465</v>
      </c>
    </row>
    <row r="252" spans="1:8" ht="24.75" x14ac:dyDescent="0.25">
      <c r="A252" s="34" t="s">
        <v>397</v>
      </c>
      <c r="B252" s="38">
        <v>1406665</v>
      </c>
      <c r="C252" s="36" t="s">
        <v>1552</v>
      </c>
      <c r="D252" s="36" t="s">
        <v>1553</v>
      </c>
      <c r="E252" s="37">
        <v>67</v>
      </c>
      <c r="F252" s="37">
        <v>1</v>
      </c>
      <c r="G252" s="36" t="s">
        <v>1032</v>
      </c>
      <c r="H252" s="57">
        <v>2958465</v>
      </c>
    </row>
    <row r="253" spans="1:8" ht="24.75" x14ac:dyDescent="0.25">
      <c r="A253" s="34" t="s">
        <v>397</v>
      </c>
      <c r="B253" s="38">
        <v>1406683</v>
      </c>
      <c r="C253" s="36" t="s">
        <v>1554</v>
      </c>
      <c r="D253" s="36" t="s">
        <v>1555</v>
      </c>
      <c r="E253" s="37">
        <v>67</v>
      </c>
      <c r="F253" s="37">
        <v>1</v>
      </c>
      <c r="G253" s="36" t="s">
        <v>1032</v>
      </c>
      <c r="H253" s="57">
        <v>2958465</v>
      </c>
    </row>
    <row r="254" spans="1:8" ht="24.75" x14ac:dyDescent="0.25">
      <c r="A254" s="34" t="s">
        <v>397</v>
      </c>
      <c r="B254" s="38">
        <v>1406703</v>
      </c>
      <c r="C254" s="36" t="s">
        <v>1556</v>
      </c>
      <c r="D254" s="36" t="s">
        <v>1557</v>
      </c>
      <c r="E254" s="37">
        <v>67</v>
      </c>
      <c r="F254" s="37">
        <v>1</v>
      </c>
      <c r="G254" s="36" t="s">
        <v>1032</v>
      </c>
      <c r="H254" s="57">
        <v>2958465</v>
      </c>
    </row>
    <row r="255" spans="1:8" ht="24.75" x14ac:dyDescent="0.25">
      <c r="A255" s="34" t="s">
        <v>397</v>
      </c>
      <c r="B255" s="38">
        <v>1406724</v>
      </c>
      <c r="C255" s="36" t="s">
        <v>1558</v>
      </c>
      <c r="D255" s="36" t="s">
        <v>1559</v>
      </c>
      <c r="E255" s="37">
        <v>67</v>
      </c>
      <c r="F255" s="37">
        <v>1</v>
      </c>
      <c r="G255" s="36" t="s">
        <v>1032</v>
      </c>
      <c r="H255" s="57">
        <v>2958465</v>
      </c>
    </row>
    <row r="256" spans="1:8" ht="24.75" x14ac:dyDescent="0.25">
      <c r="A256" s="34" t="s">
        <v>397</v>
      </c>
      <c r="B256" s="38">
        <v>1406745</v>
      </c>
      <c r="C256" s="36" t="s">
        <v>1560</v>
      </c>
      <c r="D256" s="36" t="s">
        <v>1561</v>
      </c>
      <c r="E256" s="37">
        <v>67</v>
      </c>
      <c r="F256" s="37">
        <v>1</v>
      </c>
      <c r="G256" s="36" t="s">
        <v>1032</v>
      </c>
      <c r="H256" s="57">
        <v>2958465</v>
      </c>
    </row>
    <row r="257" spans="1:8" ht="24.75" x14ac:dyDescent="0.25">
      <c r="A257" s="34" t="s">
        <v>397</v>
      </c>
      <c r="B257" s="38">
        <v>1406752</v>
      </c>
      <c r="C257" s="36" t="s">
        <v>1562</v>
      </c>
      <c r="D257" s="36" t="s">
        <v>1563</v>
      </c>
      <c r="E257" s="37">
        <v>67</v>
      </c>
      <c r="F257" s="37">
        <v>1</v>
      </c>
      <c r="G257" s="36" t="s">
        <v>1032</v>
      </c>
      <c r="H257" s="57">
        <v>2958465</v>
      </c>
    </row>
    <row r="258" spans="1:8" ht="24.75" x14ac:dyDescent="0.25">
      <c r="A258" s="34" t="s">
        <v>397</v>
      </c>
      <c r="B258" s="38">
        <v>1406763</v>
      </c>
      <c r="C258" s="36" t="s">
        <v>1564</v>
      </c>
      <c r="D258" s="36" t="s">
        <v>1565</v>
      </c>
      <c r="E258" s="37">
        <v>67</v>
      </c>
      <c r="F258" s="37">
        <v>1</v>
      </c>
      <c r="G258" s="36" t="s">
        <v>1032</v>
      </c>
      <c r="H258" s="57">
        <v>2958465</v>
      </c>
    </row>
    <row r="259" spans="1:8" ht="24.75" x14ac:dyDescent="0.25">
      <c r="A259" s="34" t="s">
        <v>397</v>
      </c>
      <c r="B259" s="38">
        <v>1406774</v>
      </c>
      <c r="C259" s="36" t="s">
        <v>1566</v>
      </c>
      <c r="D259" s="36" t="s">
        <v>1567</v>
      </c>
      <c r="E259" s="37">
        <v>67</v>
      </c>
      <c r="F259" s="37">
        <v>1</v>
      </c>
      <c r="G259" s="36" t="s">
        <v>1032</v>
      </c>
      <c r="H259" s="57">
        <v>2958465</v>
      </c>
    </row>
    <row r="260" spans="1:8" ht="24.75" x14ac:dyDescent="0.25">
      <c r="A260" s="34" t="s">
        <v>397</v>
      </c>
      <c r="B260" s="38">
        <v>1406782</v>
      </c>
      <c r="C260" s="36" t="s">
        <v>1568</v>
      </c>
      <c r="D260" s="36" t="s">
        <v>1569</v>
      </c>
      <c r="E260" s="37">
        <v>67</v>
      </c>
      <c r="F260" s="37">
        <v>1</v>
      </c>
      <c r="G260" s="36" t="s">
        <v>1032</v>
      </c>
      <c r="H260" s="57">
        <v>2958465</v>
      </c>
    </row>
    <row r="261" spans="1:8" ht="24.75" x14ac:dyDescent="0.25">
      <c r="A261" s="34" t="s">
        <v>397</v>
      </c>
      <c r="B261" s="38">
        <v>1406803</v>
      </c>
      <c r="C261" s="36" t="s">
        <v>1570</v>
      </c>
      <c r="D261" s="36" t="s">
        <v>1571</v>
      </c>
      <c r="E261" s="37">
        <v>67</v>
      </c>
      <c r="F261" s="37">
        <v>1</v>
      </c>
      <c r="G261" s="36" t="s">
        <v>1032</v>
      </c>
      <c r="H261" s="57">
        <v>2958465</v>
      </c>
    </row>
    <row r="262" spans="1:8" ht="24.75" x14ac:dyDescent="0.25">
      <c r="A262" s="34" t="s">
        <v>397</v>
      </c>
      <c r="B262" s="38">
        <v>1406813</v>
      </c>
      <c r="C262" s="36" t="s">
        <v>1572</v>
      </c>
      <c r="D262" s="36" t="s">
        <v>1573</v>
      </c>
      <c r="E262" s="37">
        <v>67</v>
      </c>
      <c r="F262" s="37">
        <v>1</v>
      </c>
      <c r="G262" s="36" t="s">
        <v>1032</v>
      </c>
      <c r="H262" s="57">
        <v>2958465</v>
      </c>
    </row>
    <row r="263" spans="1:8" ht="24.75" x14ac:dyDescent="0.25">
      <c r="A263" s="34" t="s">
        <v>397</v>
      </c>
      <c r="B263" s="38">
        <v>1406823</v>
      </c>
      <c r="C263" s="36" t="s">
        <v>1574</v>
      </c>
      <c r="D263" s="36" t="s">
        <v>1575</v>
      </c>
      <c r="E263" s="37">
        <v>67</v>
      </c>
      <c r="F263" s="37">
        <v>1</v>
      </c>
      <c r="G263" s="36" t="s">
        <v>1032</v>
      </c>
      <c r="H263" s="57">
        <v>2958465</v>
      </c>
    </row>
    <row r="264" spans="1:8" ht="24.75" x14ac:dyDescent="0.25">
      <c r="A264" s="34" t="s">
        <v>397</v>
      </c>
      <c r="B264" s="38">
        <v>1406835</v>
      </c>
      <c r="C264" s="36" t="s">
        <v>1576</v>
      </c>
      <c r="D264" s="36" t="s">
        <v>1577</v>
      </c>
      <c r="E264" s="37">
        <v>67</v>
      </c>
      <c r="F264" s="37">
        <v>1</v>
      </c>
      <c r="G264" s="36" t="s">
        <v>1032</v>
      </c>
      <c r="H264" s="57">
        <v>2958465</v>
      </c>
    </row>
    <row r="265" spans="1:8" ht="24.75" x14ac:dyDescent="0.25">
      <c r="A265" s="34" t="s">
        <v>397</v>
      </c>
      <c r="B265" s="38">
        <v>1406864</v>
      </c>
      <c r="C265" s="36" t="s">
        <v>1578</v>
      </c>
      <c r="D265" s="36" t="s">
        <v>1579</v>
      </c>
      <c r="E265" s="37">
        <v>67</v>
      </c>
      <c r="F265" s="37">
        <v>1</v>
      </c>
      <c r="G265" s="36" t="s">
        <v>1032</v>
      </c>
      <c r="H265" s="57">
        <v>2958465</v>
      </c>
    </row>
    <row r="266" spans="1:8" ht="24.75" x14ac:dyDescent="0.25">
      <c r="A266" s="34" t="s">
        <v>397</v>
      </c>
      <c r="B266" s="38">
        <v>1406873</v>
      </c>
      <c r="C266" s="36" t="s">
        <v>1580</v>
      </c>
      <c r="D266" s="36" t="s">
        <v>1581</v>
      </c>
      <c r="E266" s="37">
        <v>67</v>
      </c>
      <c r="F266" s="37">
        <v>1</v>
      </c>
      <c r="G266" s="36" t="s">
        <v>1032</v>
      </c>
      <c r="H266" s="57">
        <v>2958465</v>
      </c>
    </row>
    <row r="267" spans="1:8" ht="24.75" x14ac:dyDescent="0.25">
      <c r="A267" s="34" t="s">
        <v>397</v>
      </c>
      <c r="B267" s="38">
        <v>1406883</v>
      </c>
      <c r="C267" s="36" t="s">
        <v>1582</v>
      </c>
      <c r="D267" s="36" t="s">
        <v>1583</v>
      </c>
      <c r="E267" s="37">
        <v>67</v>
      </c>
      <c r="F267" s="37">
        <v>1</v>
      </c>
      <c r="G267" s="36" t="s">
        <v>1032</v>
      </c>
      <c r="H267" s="57">
        <v>2958465</v>
      </c>
    </row>
    <row r="268" spans="1:8" ht="36.75" x14ac:dyDescent="0.25">
      <c r="A268" s="34" t="s">
        <v>397</v>
      </c>
      <c r="B268" s="38">
        <v>1406899</v>
      </c>
      <c r="C268" s="36" t="s">
        <v>1584</v>
      </c>
      <c r="D268" s="36" t="s">
        <v>1585</v>
      </c>
      <c r="E268" s="37">
        <v>67</v>
      </c>
      <c r="F268" s="37">
        <v>1</v>
      </c>
      <c r="G268" s="36" t="s">
        <v>1032</v>
      </c>
      <c r="H268" s="57">
        <v>2958465</v>
      </c>
    </row>
    <row r="269" spans="1:8" ht="24.75" x14ac:dyDescent="0.25">
      <c r="A269" s="34" t="s">
        <v>397</v>
      </c>
      <c r="B269" s="38">
        <v>1406903</v>
      </c>
      <c r="C269" s="36" t="s">
        <v>1586</v>
      </c>
      <c r="D269" s="36" t="s">
        <v>1587</v>
      </c>
      <c r="E269" s="37">
        <v>67</v>
      </c>
      <c r="F269" s="37">
        <v>1</v>
      </c>
      <c r="G269" s="36" t="s">
        <v>1032</v>
      </c>
      <c r="H269" s="57">
        <v>2958465</v>
      </c>
    </row>
    <row r="270" spans="1:8" ht="24.75" x14ac:dyDescent="0.25">
      <c r="A270" s="34" t="s">
        <v>397</v>
      </c>
      <c r="B270" s="38">
        <v>1406913</v>
      </c>
      <c r="C270" s="36" t="s">
        <v>1588</v>
      </c>
      <c r="D270" s="36" t="s">
        <v>1589</v>
      </c>
      <c r="E270" s="37">
        <v>67</v>
      </c>
      <c r="F270" s="37">
        <v>1</v>
      </c>
      <c r="G270" s="36" t="s">
        <v>1032</v>
      </c>
      <c r="H270" s="57">
        <v>2958465</v>
      </c>
    </row>
    <row r="271" spans="1:8" ht="24.75" x14ac:dyDescent="0.25">
      <c r="A271" s="34" t="s">
        <v>397</v>
      </c>
      <c r="B271" s="38">
        <v>1406925</v>
      </c>
      <c r="C271" s="36" t="s">
        <v>1590</v>
      </c>
      <c r="D271" s="36" t="s">
        <v>1591</v>
      </c>
      <c r="E271" s="37">
        <v>67</v>
      </c>
      <c r="F271" s="37">
        <v>1</v>
      </c>
      <c r="G271" s="36" t="s">
        <v>1032</v>
      </c>
      <c r="H271" s="57">
        <v>2958465</v>
      </c>
    </row>
    <row r="272" spans="1:8" ht="24.75" x14ac:dyDescent="0.25">
      <c r="A272" s="34" t="s">
        <v>397</v>
      </c>
      <c r="B272" s="38">
        <v>1406932</v>
      </c>
      <c r="C272" s="36" t="s">
        <v>1592</v>
      </c>
      <c r="D272" s="36" t="s">
        <v>1593</v>
      </c>
      <c r="E272" s="37">
        <v>67</v>
      </c>
      <c r="F272" s="37">
        <v>1</v>
      </c>
      <c r="G272" s="36" t="s">
        <v>1032</v>
      </c>
      <c r="H272" s="57">
        <v>2958465</v>
      </c>
    </row>
    <row r="273" spans="1:8" ht="24.75" x14ac:dyDescent="0.25">
      <c r="A273" s="34" t="s">
        <v>397</v>
      </c>
      <c r="B273" s="38">
        <v>1406942</v>
      </c>
      <c r="C273" s="36" t="s">
        <v>1594</v>
      </c>
      <c r="D273" s="36" t="s">
        <v>1595</v>
      </c>
      <c r="E273" s="37">
        <v>67</v>
      </c>
      <c r="F273" s="37">
        <v>1</v>
      </c>
      <c r="G273" s="36" t="s">
        <v>1032</v>
      </c>
      <c r="H273" s="57">
        <v>2958465</v>
      </c>
    </row>
    <row r="274" spans="1:8" ht="24.75" x14ac:dyDescent="0.25">
      <c r="A274" s="34" t="s">
        <v>397</v>
      </c>
      <c r="B274" s="38">
        <v>1406953</v>
      </c>
      <c r="C274" s="36" t="s">
        <v>1596</v>
      </c>
      <c r="D274" s="36" t="s">
        <v>1597</v>
      </c>
      <c r="E274" s="37">
        <v>67</v>
      </c>
      <c r="F274" s="37">
        <v>1</v>
      </c>
      <c r="G274" s="36" t="s">
        <v>1032</v>
      </c>
      <c r="H274" s="57">
        <v>2958465</v>
      </c>
    </row>
    <row r="275" spans="1:8" ht="24.75" x14ac:dyDescent="0.25">
      <c r="A275" s="34" t="s">
        <v>397</v>
      </c>
      <c r="B275" s="38">
        <v>1406962</v>
      </c>
      <c r="C275" s="36" t="s">
        <v>1598</v>
      </c>
      <c r="D275" s="36" t="s">
        <v>1599</v>
      </c>
      <c r="E275" s="37">
        <v>67</v>
      </c>
      <c r="F275" s="37">
        <v>1</v>
      </c>
      <c r="G275" s="36" t="s">
        <v>1032</v>
      </c>
      <c r="H275" s="57">
        <v>2958465</v>
      </c>
    </row>
    <row r="276" spans="1:8" ht="24.75" x14ac:dyDescent="0.25">
      <c r="A276" s="34" t="s">
        <v>397</v>
      </c>
      <c r="B276" s="38">
        <v>1406972</v>
      </c>
      <c r="C276" s="36" t="s">
        <v>1600</v>
      </c>
      <c r="D276" s="36" t="s">
        <v>1601</v>
      </c>
      <c r="E276" s="37">
        <v>67</v>
      </c>
      <c r="F276" s="37">
        <v>1</v>
      </c>
      <c r="G276" s="36" t="s">
        <v>1032</v>
      </c>
      <c r="H276" s="57">
        <v>2958465</v>
      </c>
    </row>
    <row r="277" spans="1:8" ht="24.75" x14ac:dyDescent="0.25">
      <c r="A277" s="34" t="s">
        <v>397</v>
      </c>
      <c r="B277" s="38">
        <v>1406983</v>
      </c>
      <c r="C277" s="36" t="s">
        <v>1602</v>
      </c>
      <c r="D277" s="36" t="s">
        <v>1603</v>
      </c>
      <c r="E277" s="37">
        <v>67</v>
      </c>
      <c r="F277" s="37">
        <v>1</v>
      </c>
      <c r="G277" s="36" t="s">
        <v>1032</v>
      </c>
      <c r="H277" s="57">
        <v>2958465</v>
      </c>
    </row>
    <row r="278" spans="1:8" ht="24.75" x14ac:dyDescent="0.25">
      <c r="A278" s="34" t="s">
        <v>397</v>
      </c>
      <c r="B278" s="38">
        <v>1406993</v>
      </c>
      <c r="C278" s="36" t="s">
        <v>1604</v>
      </c>
      <c r="D278" s="36" t="s">
        <v>1605</v>
      </c>
      <c r="E278" s="37">
        <v>67</v>
      </c>
      <c r="F278" s="37">
        <v>1</v>
      </c>
      <c r="G278" s="36" t="s">
        <v>1032</v>
      </c>
      <c r="H278" s="57">
        <v>2958465</v>
      </c>
    </row>
    <row r="279" spans="1:8" ht="36.75" x14ac:dyDescent="0.25">
      <c r="A279" s="34" t="s">
        <v>397</v>
      </c>
      <c r="B279" s="38">
        <v>1407019</v>
      </c>
      <c r="C279" s="36" t="s">
        <v>1606</v>
      </c>
      <c r="D279" s="36" t="s">
        <v>1607</v>
      </c>
      <c r="E279" s="37">
        <v>67</v>
      </c>
      <c r="F279" s="37">
        <v>1</v>
      </c>
      <c r="G279" s="36" t="s">
        <v>1032</v>
      </c>
      <c r="H279" s="57">
        <v>2958465</v>
      </c>
    </row>
    <row r="280" spans="1:8" ht="36.75" x14ac:dyDescent="0.25">
      <c r="A280" s="34" t="s">
        <v>397</v>
      </c>
      <c r="B280" s="38">
        <v>1407029</v>
      </c>
      <c r="C280" s="41" t="s">
        <v>1608</v>
      </c>
      <c r="D280" s="34" t="s">
        <v>1609</v>
      </c>
      <c r="E280" s="37">
        <v>67</v>
      </c>
      <c r="F280" s="37">
        <v>1</v>
      </c>
      <c r="G280" s="36" t="s">
        <v>1032</v>
      </c>
      <c r="H280" s="57">
        <v>2958465</v>
      </c>
    </row>
    <row r="281" spans="1:8" ht="48.75" x14ac:dyDescent="0.25">
      <c r="A281" s="34" t="s">
        <v>397</v>
      </c>
      <c r="B281" s="38">
        <v>1407039</v>
      </c>
      <c r="C281" s="41" t="s">
        <v>1610</v>
      </c>
      <c r="D281" s="34" t="s">
        <v>1611</v>
      </c>
      <c r="E281" s="37">
        <v>67</v>
      </c>
      <c r="F281" s="37">
        <v>1</v>
      </c>
      <c r="G281" s="36" t="s">
        <v>1032</v>
      </c>
      <c r="H281" s="57">
        <v>2958465</v>
      </c>
    </row>
    <row r="282" spans="1:8" x14ac:dyDescent="0.25">
      <c r="A282" s="34" t="s">
        <v>397</v>
      </c>
      <c r="B282" s="38">
        <v>1407993</v>
      </c>
      <c r="C282" s="40" t="s">
        <v>1612</v>
      </c>
      <c r="D282" s="36" t="s">
        <v>1613</v>
      </c>
      <c r="E282" s="37">
        <v>67</v>
      </c>
      <c r="F282" s="37">
        <v>1</v>
      </c>
      <c r="G282" s="36" t="s">
        <v>1032</v>
      </c>
      <c r="H282" s="57">
        <v>2958465</v>
      </c>
    </row>
    <row r="283" spans="1:8" x14ac:dyDescent="0.25">
      <c r="A283" s="34" t="s">
        <v>397</v>
      </c>
      <c r="B283" s="38">
        <v>1500002</v>
      </c>
      <c r="C283" s="36" t="s">
        <v>1614</v>
      </c>
      <c r="D283" s="36" t="s">
        <v>1615</v>
      </c>
      <c r="E283" s="37">
        <v>67</v>
      </c>
      <c r="F283" s="37">
        <v>1</v>
      </c>
      <c r="G283" s="36" t="s">
        <v>1032</v>
      </c>
      <c r="H283" s="57">
        <v>2958465</v>
      </c>
    </row>
    <row r="284" spans="1:8" x14ac:dyDescent="0.25">
      <c r="A284" s="34" t="s">
        <v>397</v>
      </c>
      <c r="B284" s="38">
        <v>1502003</v>
      </c>
      <c r="C284" s="36" t="s">
        <v>1616</v>
      </c>
      <c r="D284" s="36" t="s">
        <v>1617</v>
      </c>
      <c r="E284" s="37">
        <v>67</v>
      </c>
      <c r="F284" s="37">
        <v>1</v>
      </c>
      <c r="G284" s="36" t="s">
        <v>1032</v>
      </c>
      <c r="H284" s="57">
        <v>2958465</v>
      </c>
    </row>
    <row r="285" spans="1:8" x14ac:dyDescent="0.25">
      <c r="A285" s="34" t="s">
        <v>397</v>
      </c>
      <c r="B285" s="38">
        <v>1502023</v>
      </c>
      <c r="C285" s="36" t="s">
        <v>1618</v>
      </c>
      <c r="D285" s="36" t="s">
        <v>1619</v>
      </c>
      <c r="E285" s="37">
        <v>67</v>
      </c>
      <c r="F285" s="37">
        <v>1</v>
      </c>
      <c r="G285" s="36" t="s">
        <v>1032</v>
      </c>
      <c r="H285" s="57">
        <v>2958465</v>
      </c>
    </row>
    <row r="286" spans="1:8" x14ac:dyDescent="0.25">
      <c r="A286" s="34" t="s">
        <v>397</v>
      </c>
      <c r="B286" s="38">
        <v>1502043</v>
      </c>
      <c r="C286" s="36" t="s">
        <v>1620</v>
      </c>
      <c r="D286" s="36" t="s">
        <v>1621</v>
      </c>
      <c r="E286" s="37">
        <v>67</v>
      </c>
      <c r="F286" s="37">
        <v>1</v>
      </c>
      <c r="G286" s="36" t="s">
        <v>1032</v>
      </c>
      <c r="H286" s="57">
        <v>2958465</v>
      </c>
    </row>
    <row r="287" spans="1:8" ht="24.75" x14ac:dyDescent="0.25">
      <c r="A287" s="34" t="s">
        <v>397</v>
      </c>
      <c r="B287" s="38">
        <v>1502064</v>
      </c>
      <c r="C287" s="36" t="s">
        <v>1622</v>
      </c>
      <c r="D287" s="36" t="s">
        <v>1623</v>
      </c>
      <c r="E287" s="37">
        <v>67</v>
      </c>
      <c r="F287" s="37">
        <v>1</v>
      </c>
      <c r="G287" s="36" t="s">
        <v>1032</v>
      </c>
      <c r="H287" s="57">
        <v>2958465</v>
      </c>
    </row>
    <row r="288" spans="1:8" x14ac:dyDescent="0.25">
      <c r="A288" s="34" t="s">
        <v>397</v>
      </c>
      <c r="B288" s="38">
        <v>1504002</v>
      </c>
      <c r="C288" s="36" t="s">
        <v>1624</v>
      </c>
      <c r="D288" s="36" t="s">
        <v>1625</v>
      </c>
      <c r="E288" s="37">
        <v>67</v>
      </c>
      <c r="F288" s="37">
        <v>1</v>
      </c>
      <c r="G288" s="36" t="s">
        <v>1032</v>
      </c>
      <c r="H288" s="57">
        <v>2958465</v>
      </c>
    </row>
    <row r="289" spans="1:8" x14ac:dyDescent="0.25">
      <c r="A289" s="34" t="s">
        <v>397</v>
      </c>
      <c r="B289" s="38">
        <v>1504022</v>
      </c>
      <c r="C289" s="36" t="s">
        <v>1626</v>
      </c>
      <c r="D289" s="36" t="s">
        <v>1627</v>
      </c>
      <c r="E289" s="37">
        <v>67</v>
      </c>
      <c r="F289" s="37">
        <v>1</v>
      </c>
      <c r="G289" s="36" t="s">
        <v>1032</v>
      </c>
      <c r="H289" s="57">
        <v>2958465</v>
      </c>
    </row>
    <row r="290" spans="1:8" ht="24.75" x14ac:dyDescent="0.25">
      <c r="A290" s="34" t="s">
        <v>397</v>
      </c>
      <c r="B290" s="38">
        <v>1504043</v>
      </c>
      <c r="C290" s="36" t="s">
        <v>1628</v>
      </c>
      <c r="D290" s="36" t="s">
        <v>1629</v>
      </c>
      <c r="E290" s="37">
        <v>67</v>
      </c>
      <c r="F290" s="37">
        <v>1</v>
      </c>
      <c r="G290" s="36" t="s">
        <v>1032</v>
      </c>
      <c r="H290" s="57">
        <v>2958465</v>
      </c>
    </row>
    <row r="291" spans="1:8" ht="24.75" x14ac:dyDescent="0.25">
      <c r="A291" s="34" t="s">
        <v>397</v>
      </c>
      <c r="B291" s="38">
        <v>1504064</v>
      </c>
      <c r="C291" s="36" t="s">
        <v>1630</v>
      </c>
      <c r="D291" s="36" t="s">
        <v>1631</v>
      </c>
      <c r="E291" s="37">
        <v>67</v>
      </c>
      <c r="F291" s="37">
        <v>1</v>
      </c>
      <c r="G291" s="36" t="s">
        <v>1032</v>
      </c>
      <c r="H291" s="57">
        <v>2958465</v>
      </c>
    </row>
    <row r="292" spans="1:8" x14ac:dyDescent="0.25">
      <c r="A292" s="34" t="s">
        <v>397</v>
      </c>
      <c r="B292" s="38">
        <v>1504084</v>
      </c>
      <c r="C292" s="36" t="s">
        <v>1632</v>
      </c>
      <c r="D292" s="36" t="s">
        <v>1633</v>
      </c>
      <c r="E292" s="37">
        <v>67</v>
      </c>
      <c r="F292" s="37">
        <v>1</v>
      </c>
      <c r="G292" s="36" t="s">
        <v>1032</v>
      </c>
      <c r="H292" s="57">
        <v>2958465</v>
      </c>
    </row>
    <row r="293" spans="1:8" x14ac:dyDescent="0.25">
      <c r="A293" s="34" t="s">
        <v>397</v>
      </c>
      <c r="B293" s="38">
        <v>1610001</v>
      </c>
      <c r="C293" s="36" t="s">
        <v>1634</v>
      </c>
      <c r="D293" s="36" t="s">
        <v>1635</v>
      </c>
      <c r="E293" s="37">
        <v>67</v>
      </c>
      <c r="F293" s="37">
        <v>1</v>
      </c>
      <c r="G293" s="36" t="s">
        <v>1032</v>
      </c>
      <c r="H293" s="57">
        <v>2958465</v>
      </c>
    </row>
    <row r="294" spans="1:8" ht="24.75" x14ac:dyDescent="0.25">
      <c r="A294" s="34" t="s">
        <v>397</v>
      </c>
      <c r="B294" s="38">
        <v>1610011</v>
      </c>
      <c r="C294" s="36" t="s">
        <v>1636</v>
      </c>
      <c r="D294" s="36" t="s">
        <v>1637</v>
      </c>
      <c r="E294" s="37">
        <v>67</v>
      </c>
      <c r="F294" s="37">
        <v>1</v>
      </c>
      <c r="G294" s="36" t="s">
        <v>1032</v>
      </c>
      <c r="H294" s="57">
        <v>2958465</v>
      </c>
    </row>
    <row r="295" spans="1:8" ht="24.75" x14ac:dyDescent="0.25">
      <c r="A295" s="34" t="s">
        <v>397</v>
      </c>
      <c r="B295" s="38">
        <v>1610022</v>
      </c>
      <c r="C295" s="36" t="s">
        <v>1638</v>
      </c>
      <c r="D295" s="36" t="s">
        <v>1639</v>
      </c>
      <c r="E295" s="37">
        <v>67</v>
      </c>
      <c r="F295" s="37">
        <v>1</v>
      </c>
      <c r="G295" s="36" t="s">
        <v>1032</v>
      </c>
      <c r="H295" s="57">
        <v>2958465</v>
      </c>
    </row>
    <row r="296" spans="1:8" ht="24.75" x14ac:dyDescent="0.25">
      <c r="A296" s="34" t="s">
        <v>397</v>
      </c>
      <c r="B296" s="38">
        <v>1610032</v>
      </c>
      <c r="C296" s="36" t="s">
        <v>1640</v>
      </c>
      <c r="D296" s="36" t="s">
        <v>1641</v>
      </c>
      <c r="E296" s="37">
        <v>67</v>
      </c>
      <c r="F296" s="37">
        <v>1</v>
      </c>
      <c r="G296" s="36" t="s">
        <v>1032</v>
      </c>
      <c r="H296" s="57">
        <v>2958465</v>
      </c>
    </row>
    <row r="297" spans="1:8" ht="24.75" x14ac:dyDescent="0.25">
      <c r="A297" s="34" t="s">
        <v>397</v>
      </c>
      <c r="B297" s="38">
        <v>1610042</v>
      </c>
      <c r="C297" s="36" t="s">
        <v>1642</v>
      </c>
      <c r="D297" s="36" t="s">
        <v>1643</v>
      </c>
      <c r="E297" s="37">
        <v>67</v>
      </c>
      <c r="F297" s="37">
        <v>1</v>
      </c>
      <c r="G297" s="36" t="s">
        <v>1032</v>
      </c>
      <c r="H297" s="57">
        <v>2958465</v>
      </c>
    </row>
    <row r="298" spans="1:8" ht="24.75" x14ac:dyDescent="0.25">
      <c r="A298" s="34" t="s">
        <v>397</v>
      </c>
      <c r="B298" s="38">
        <v>1610052</v>
      </c>
      <c r="C298" s="36" t="s">
        <v>1644</v>
      </c>
      <c r="D298" s="36" t="s">
        <v>1645</v>
      </c>
      <c r="E298" s="37">
        <v>67</v>
      </c>
      <c r="F298" s="37">
        <v>1</v>
      </c>
      <c r="G298" s="36" t="s">
        <v>1032</v>
      </c>
      <c r="H298" s="57">
        <v>2958465</v>
      </c>
    </row>
    <row r="299" spans="1:8" ht="24.75" x14ac:dyDescent="0.25">
      <c r="A299" s="34" t="s">
        <v>397</v>
      </c>
      <c r="B299" s="38">
        <v>1610063</v>
      </c>
      <c r="C299" s="36" t="s">
        <v>1646</v>
      </c>
      <c r="D299" s="36" t="s">
        <v>1647</v>
      </c>
      <c r="E299" s="37">
        <v>67</v>
      </c>
      <c r="F299" s="37">
        <v>1</v>
      </c>
      <c r="G299" s="36" t="s">
        <v>1032</v>
      </c>
      <c r="H299" s="57">
        <v>2958465</v>
      </c>
    </row>
    <row r="300" spans="1:8" ht="24.75" x14ac:dyDescent="0.25">
      <c r="A300" s="34" t="s">
        <v>397</v>
      </c>
      <c r="B300" s="38">
        <v>1610074</v>
      </c>
      <c r="C300" s="36" t="s">
        <v>1648</v>
      </c>
      <c r="D300" s="36" t="s">
        <v>1649</v>
      </c>
      <c r="E300" s="37">
        <v>67</v>
      </c>
      <c r="F300" s="37">
        <v>1</v>
      </c>
      <c r="G300" s="36" t="s">
        <v>1032</v>
      </c>
      <c r="H300" s="57">
        <v>2958465</v>
      </c>
    </row>
    <row r="301" spans="1:8" ht="24.75" x14ac:dyDescent="0.25">
      <c r="A301" s="34" t="s">
        <v>397</v>
      </c>
      <c r="B301" s="38">
        <v>1610084</v>
      </c>
      <c r="C301" s="36" t="s">
        <v>1650</v>
      </c>
      <c r="D301" s="36" t="s">
        <v>1651</v>
      </c>
      <c r="E301" s="37">
        <v>67</v>
      </c>
      <c r="F301" s="37">
        <v>1</v>
      </c>
      <c r="G301" s="36" t="s">
        <v>1032</v>
      </c>
      <c r="H301" s="57">
        <v>2958465</v>
      </c>
    </row>
    <row r="302" spans="1:8" ht="24.75" x14ac:dyDescent="0.25">
      <c r="A302" s="34" t="s">
        <v>397</v>
      </c>
      <c r="B302" s="38">
        <v>1610115</v>
      </c>
      <c r="C302" s="36" t="s">
        <v>1652</v>
      </c>
      <c r="D302" s="36" t="s">
        <v>1653</v>
      </c>
      <c r="E302" s="37">
        <v>67</v>
      </c>
      <c r="F302" s="37">
        <v>1</v>
      </c>
      <c r="G302" s="36" t="s">
        <v>1032</v>
      </c>
      <c r="H302" s="57">
        <v>2958465</v>
      </c>
    </row>
    <row r="303" spans="1:8" ht="24.75" x14ac:dyDescent="0.25">
      <c r="A303" s="34" t="s">
        <v>397</v>
      </c>
      <c r="B303" s="38">
        <v>1610125</v>
      </c>
      <c r="C303" s="36" t="s">
        <v>1654</v>
      </c>
      <c r="D303" s="36" t="s">
        <v>1655</v>
      </c>
      <c r="E303" s="37">
        <v>67</v>
      </c>
      <c r="F303" s="37">
        <v>1</v>
      </c>
      <c r="G303" s="36" t="s">
        <v>1032</v>
      </c>
      <c r="H303" s="57">
        <v>2958465</v>
      </c>
    </row>
    <row r="304" spans="1:8" ht="24.75" x14ac:dyDescent="0.25">
      <c r="A304" s="34" t="s">
        <v>397</v>
      </c>
      <c r="B304" s="38">
        <v>1610135</v>
      </c>
      <c r="C304" s="36" t="s">
        <v>1656</v>
      </c>
      <c r="D304" s="36" t="s">
        <v>1657</v>
      </c>
      <c r="E304" s="37">
        <v>67</v>
      </c>
      <c r="F304" s="37">
        <v>1</v>
      </c>
      <c r="G304" s="36" t="s">
        <v>1032</v>
      </c>
      <c r="H304" s="57">
        <v>2958465</v>
      </c>
    </row>
    <row r="305" spans="1:8" x14ac:dyDescent="0.25">
      <c r="A305" s="34" t="s">
        <v>397</v>
      </c>
      <c r="B305" s="38">
        <v>2000999</v>
      </c>
      <c r="C305" s="36" t="s">
        <v>1658</v>
      </c>
      <c r="D305" s="36" t="s">
        <v>1659</v>
      </c>
      <c r="E305" s="37">
        <v>66</v>
      </c>
      <c r="F305" s="37">
        <v>4</v>
      </c>
      <c r="G305" s="36" t="s">
        <v>1032</v>
      </c>
      <c r="H305" s="57">
        <v>2958465</v>
      </c>
    </row>
    <row r="306" spans="1:8" ht="24.75" x14ac:dyDescent="0.25">
      <c r="A306" s="34" t="s">
        <v>397</v>
      </c>
      <c r="B306" s="38">
        <v>2009999</v>
      </c>
      <c r="C306" s="36" t="s">
        <v>1660</v>
      </c>
      <c r="D306" s="36" t="s">
        <v>1661</v>
      </c>
      <c r="E306" s="37">
        <v>66</v>
      </c>
      <c r="F306" s="37">
        <v>4</v>
      </c>
      <c r="G306" s="36" t="s">
        <v>1032</v>
      </c>
      <c r="H306" s="57">
        <v>2958465</v>
      </c>
    </row>
    <row r="307" spans="1:8" x14ac:dyDescent="0.25">
      <c r="A307" s="34" t="s">
        <v>397</v>
      </c>
      <c r="B307" s="38">
        <v>2100991</v>
      </c>
      <c r="C307" s="36" t="s">
        <v>1662</v>
      </c>
      <c r="D307" s="36" t="s">
        <v>1663</v>
      </c>
      <c r="E307" s="37">
        <v>66</v>
      </c>
      <c r="F307" s="37">
        <v>6</v>
      </c>
      <c r="G307" s="36" t="s">
        <v>1032</v>
      </c>
      <c r="H307" s="57">
        <v>2958465</v>
      </c>
    </row>
    <row r="308" spans="1:8" x14ac:dyDescent="0.25">
      <c r="A308" s="34" t="s">
        <v>397</v>
      </c>
      <c r="B308" s="38">
        <v>2102021</v>
      </c>
      <c r="C308" s="36" t="s">
        <v>1664</v>
      </c>
      <c r="D308" s="36" t="s">
        <v>1665</v>
      </c>
      <c r="E308" s="37">
        <v>66</v>
      </c>
      <c r="F308" s="37">
        <v>6</v>
      </c>
      <c r="G308" s="36" t="s">
        <v>1032</v>
      </c>
      <c r="H308" s="57">
        <v>2958465</v>
      </c>
    </row>
    <row r="309" spans="1:8" x14ac:dyDescent="0.25">
      <c r="A309" s="34" t="s">
        <v>397</v>
      </c>
      <c r="B309" s="38">
        <v>2104021</v>
      </c>
      <c r="C309" s="36" t="s">
        <v>1666</v>
      </c>
      <c r="D309" s="36" t="s">
        <v>1667</v>
      </c>
      <c r="E309" s="37">
        <v>66</v>
      </c>
      <c r="F309" s="37">
        <v>6</v>
      </c>
      <c r="G309" s="36" t="s">
        <v>1032</v>
      </c>
      <c r="H309" s="57">
        <v>2958465</v>
      </c>
    </row>
    <row r="310" spans="1:8" x14ac:dyDescent="0.25">
      <c r="A310" s="34" t="s">
        <v>397</v>
      </c>
      <c r="B310" s="38">
        <v>2106001</v>
      </c>
      <c r="C310" s="36" t="s">
        <v>1668</v>
      </c>
      <c r="D310" s="36" t="s">
        <v>1669</v>
      </c>
      <c r="E310" s="37">
        <v>66</v>
      </c>
      <c r="F310" s="37">
        <v>6</v>
      </c>
      <c r="G310" s="36" t="s">
        <v>1032</v>
      </c>
      <c r="H310" s="57">
        <v>2958465</v>
      </c>
    </row>
    <row r="311" spans="1:8" x14ac:dyDescent="0.25">
      <c r="A311" s="34" t="s">
        <v>397</v>
      </c>
      <c r="B311" s="38">
        <v>2106021</v>
      </c>
      <c r="C311" s="36" t="s">
        <v>1670</v>
      </c>
      <c r="D311" s="36" t="s">
        <v>1671</v>
      </c>
      <c r="E311" s="37">
        <v>66</v>
      </c>
      <c r="F311" s="37">
        <v>6</v>
      </c>
      <c r="G311" s="36" t="s">
        <v>1032</v>
      </c>
      <c r="H311" s="57">
        <v>2958465</v>
      </c>
    </row>
    <row r="312" spans="1:8" ht="24.75" x14ac:dyDescent="0.25">
      <c r="A312" s="34" t="s">
        <v>397</v>
      </c>
      <c r="B312" s="38">
        <v>2106042</v>
      </c>
      <c r="C312" s="36" t="s">
        <v>1672</v>
      </c>
      <c r="D312" s="36" t="s">
        <v>1673</v>
      </c>
      <c r="E312" s="37">
        <v>66</v>
      </c>
      <c r="F312" s="37">
        <v>6</v>
      </c>
      <c r="G312" s="36" t="s">
        <v>1032</v>
      </c>
      <c r="H312" s="57">
        <v>2958465</v>
      </c>
    </row>
    <row r="313" spans="1:8" ht="24.75" x14ac:dyDescent="0.25">
      <c r="A313" s="34" t="s">
        <v>397</v>
      </c>
      <c r="B313" s="38">
        <v>2106063</v>
      </c>
      <c r="C313" s="36" t="s">
        <v>1674</v>
      </c>
      <c r="D313" s="36" t="s">
        <v>1675</v>
      </c>
      <c r="E313" s="37">
        <v>66</v>
      </c>
      <c r="F313" s="37">
        <v>6</v>
      </c>
      <c r="G313" s="36" t="s">
        <v>1032</v>
      </c>
      <c r="H313" s="57">
        <v>2958465</v>
      </c>
    </row>
    <row r="314" spans="1:8" x14ac:dyDescent="0.25">
      <c r="A314" s="34" t="s">
        <v>397</v>
      </c>
      <c r="B314" s="38">
        <v>2108001</v>
      </c>
      <c r="C314" s="36" t="s">
        <v>1676</v>
      </c>
      <c r="D314" s="36" t="s">
        <v>1677</v>
      </c>
      <c r="E314" s="37">
        <v>66</v>
      </c>
      <c r="F314" s="37">
        <v>6</v>
      </c>
      <c r="G314" s="36" t="s">
        <v>1032</v>
      </c>
      <c r="H314" s="57">
        <v>2958465</v>
      </c>
    </row>
    <row r="315" spans="1:8" ht="24.75" x14ac:dyDescent="0.25">
      <c r="A315" s="34" t="s">
        <v>397</v>
      </c>
      <c r="B315" s="38">
        <v>2108021</v>
      </c>
      <c r="C315" s="36" t="s">
        <v>1678</v>
      </c>
      <c r="D315" s="36" t="s">
        <v>1679</v>
      </c>
      <c r="E315" s="37">
        <v>66</v>
      </c>
      <c r="F315" s="37">
        <v>6</v>
      </c>
      <c r="G315" s="36" t="s">
        <v>1032</v>
      </c>
      <c r="H315" s="57">
        <v>2958465</v>
      </c>
    </row>
    <row r="316" spans="1:8" x14ac:dyDescent="0.25">
      <c r="A316" s="34" t="s">
        <v>397</v>
      </c>
      <c r="B316" s="38">
        <v>2108042</v>
      </c>
      <c r="C316" s="36" t="s">
        <v>1680</v>
      </c>
      <c r="D316" s="36" t="s">
        <v>1681</v>
      </c>
      <c r="E316" s="37">
        <v>66</v>
      </c>
      <c r="F316" s="37">
        <v>6</v>
      </c>
      <c r="G316" s="36" t="s">
        <v>1032</v>
      </c>
      <c r="H316" s="57">
        <v>2958465</v>
      </c>
    </row>
    <row r="317" spans="1:8" ht="24.75" x14ac:dyDescent="0.25">
      <c r="A317" s="34" t="s">
        <v>397</v>
      </c>
      <c r="B317" s="38">
        <v>2108063</v>
      </c>
      <c r="C317" s="36" t="s">
        <v>1682</v>
      </c>
      <c r="D317" s="36" t="s">
        <v>1683</v>
      </c>
      <c r="E317" s="37">
        <v>66</v>
      </c>
      <c r="F317" s="37">
        <v>6</v>
      </c>
      <c r="G317" s="36" t="s">
        <v>1032</v>
      </c>
      <c r="H317" s="57">
        <v>2958465</v>
      </c>
    </row>
    <row r="318" spans="1:8" x14ac:dyDescent="0.25">
      <c r="A318" s="34" t="s">
        <v>397</v>
      </c>
      <c r="B318" s="38">
        <v>2160001</v>
      </c>
      <c r="C318" s="36" t="s">
        <v>1684</v>
      </c>
      <c r="D318" s="36" t="s">
        <v>1685</v>
      </c>
      <c r="E318" s="37">
        <v>66</v>
      </c>
      <c r="F318" s="37">
        <v>6</v>
      </c>
      <c r="G318" s="36" t="s">
        <v>1032</v>
      </c>
      <c r="H318" s="57">
        <v>2958465</v>
      </c>
    </row>
    <row r="319" spans="1:8" x14ac:dyDescent="0.25">
      <c r="A319" s="34" t="s">
        <v>397</v>
      </c>
      <c r="B319" s="38">
        <v>2160021</v>
      </c>
      <c r="C319" s="36" t="s">
        <v>1686</v>
      </c>
      <c r="D319" s="36" t="s">
        <v>1687</v>
      </c>
      <c r="E319" s="37">
        <v>66</v>
      </c>
      <c r="F319" s="37">
        <v>6</v>
      </c>
      <c r="G319" s="36" t="s">
        <v>1032</v>
      </c>
      <c r="H319" s="57">
        <v>2958465</v>
      </c>
    </row>
    <row r="320" spans="1:8" x14ac:dyDescent="0.25">
      <c r="A320" s="34" t="s">
        <v>397</v>
      </c>
      <c r="B320" s="38">
        <v>2160042</v>
      </c>
      <c r="C320" s="36" t="s">
        <v>1688</v>
      </c>
      <c r="D320" s="36" t="s">
        <v>1689</v>
      </c>
      <c r="E320" s="37">
        <v>66</v>
      </c>
      <c r="F320" s="37">
        <v>6</v>
      </c>
      <c r="G320" s="36" t="s">
        <v>1032</v>
      </c>
      <c r="H320" s="57">
        <v>2958465</v>
      </c>
    </row>
    <row r="321" spans="1:8" x14ac:dyDescent="0.25">
      <c r="A321" s="34" t="s">
        <v>397</v>
      </c>
      <c r="B321" s="38">
        <v>2160063</v>
      </c>
      <c r="C321" s="36" t="s">
        <v>1690</v>
      </c>
      <c r="D321" s="36" t="s">
        <v>1691</v>
      </c>
      <c r="E321" s="37">
        <v>66</v>
      </c>
      <c r="F321" s="37">
        <v>6</v>
      </c>
      <c r="G321" s="36" t="s">
        <v>1032</v>
      </c>
      <c r="H321" s="57">
        <v>2958465</v>
      </c>
    </row>
    <row r="322" spans="1:8" ht="24.75" x14ac:dyDescent="0.25">
      <c r="A322" s="34" t="s">
        <v>397</v>
      </c>
      <c r="B322" s="38">
        <v>2160084</v>
      </c>
      <c r="C322" s="36" t="s">
        <v>1692</v>
      </c>
      <c r="D322" s="36" t="s">
        <v>1693</v>
      </c>
      <c r="E322" s="37">
        <v>66</v>
      </c>
      <c r="F322" s="37">
        <v>4</v>
      </c>
      <c r="G322" s="36" t="s">
        <v>1032</v>
      </c>
      <c r="H322" s="57">
        <v>2958465</v>
      </c>
    </row>
    <row r="323" spans="1:8" x14ac:dyDescent="0.25">
      <c r="A323" s="34" t="s">
        <v>397</v>
      </c>
      <c r="B323" s="38">
        <v>2200999</v>
      </c>
      <c r="C323" s="36" t="s">
        <v>1694</v>
      </c>
      <c r="D323" s="36" t="s">
        <v>1695</v>
      </c>
      <c r="E323" s="37">
        <v>66</v>
      </c>
      <c r="F323" s="37">
        <v>4</v>
      </c>
      <c r="G323" s="36" t="s">
        <v>1032</v>
      </c>
      <c r="H323" s="57">
        <v>2958465</v>
      </c>
    </row>
    <row r="324" spans="1:8" ht="24.75" x14ac:dyDescent="0.25">
      <c r="A324" s="34" t="s">
        <v>397</v>
      </c>
      <c r="B324" s="38">
        <v>2202001</v>
      </c>
      <c r="C324" s="36" t="s">
        <v>1696</v>
      </c>
      <c r="D324" s="36" t="s">
        <v>1697</v>
      </c>
      <c r="E324" s="37">
        <v>66</v>
      </c>
      <c r="F324" s="37">
        <v>4</v>
      </c>
      <c r="G324" s="36" t="s">
        <v>1032</v>
      </c>
      <c r="H324" s="57">
        <v>2958465</v>
      </c>
    </row>
    <row r="325" spans="1:8" ht="24.75" x14ac:dyDescent="0.25">
      <c r="A325" s="34" t="s">
        <v>397</v>
      </c>
      <c r="B325" s="38">
        <v>2202021</v>
      </c>
      <c r="C325" s="36" t="s">
        <v>1698</v>
      </c>
      <c r="D325" s="36" t="s">
        <v>1699</v>
      </c>
      <c r="E325" s="37">
        <v>66</v>
      </c>
      <c r="F325" s="37">
        <v>4</v>
      </c>
      <c r="G325" s="36" t="s">
        <v>1032</v>
      </c>
      <c r="H325" s="57">
        <v>2958465</v>
      </c>
    </row>
    <row r="326" spans="1:8" ht="24.75" x14ac:dyDescent="0.25">
      <c r="A326" s="34" t="s">
        <v>397</v>
      </c>
      <c r="B326" s="38">
        <v>2202043</v>
      </c>
      <c r="C326" s="36" t="s">
        <v>1700</v>
      </c>
      <c r="D326" s="36" t="s">
        <v>1701</v>
      </c>
      <c r="E326" s="37">
        <v>66</v>
      </c>
      <c r="F326" s="37">
        <v>4</v>
      </c>
      <c r="G326" s="36" t="s">
        <v>1032</v>
      </c>
      <c r="H326" s="57">
        <v>2958465</v>
      </c>
    </row>
    <row r="327" spans="1:8" x14ac:dyDescent="0.25">
      <c r="A327" s="34" t="s">
        <v>397</v>
      </c>
      <c r="B327" s="38">
        <v>2302022</v>
      </c>
      <c r="C327" s="36" t="s">
        <v>1702</v>
      </c>
      <c r="D327" s="36" t="s">
        <v>1703</v>
      </c>
      <c r="E327" s="37">
        <v>66</v>
      </c>
      <c r="F327" s="37">
        <v>4</v>
      </c>
      <c r="G327" s="36" t="s">
        <v>1032</v>
      </c>
      <c r="H327" s="57">
        <v>2958465</v>
      </c>
    </row>
    <row r="328" spans="1:8" x14ac:dyDescent="0.25">
      <c r="A328" s="34" t="s">
        <v>397</v>
      </c>
      <c r="B328" s="38">
        <v>2302032</v>
      </c>
      <c r="C328" s="36" t="s">
        <v>1704</v>
      </c>
      <c r="D328" s="36" t="s">
        <v>1705</v>
      </c>
      <c r="E328" s="37">
        <v>66</v>
      </c>
      <c r="F328" s="37">
        <v>4</v>
      </c>
      <c r="G328" s="36" t="s">
        <v>1032</v>
      </c>
      <c r="H328" s="57">
        <v>2958465</v>
      </c>
    </row>
    <row r="329" spans="1:8" x14ac:dyDescent="0.25">
      <c r="A329" s="34" t="s">
        <v>397</v>
      </c>
      <c r="B329" s="38">
        <v>2302042</v>
      </c>
      <c r="C329" s="36" t="s">
        <v>1706</v>
      </c>
      <c r="D329" s="36" t="s">
        <v>1707</v>
      </c>
      <c r="E329" s="37">
        <v>66</v>
      </c>
      <c r="F329" s="37">
        <v>4</v>
      </c>
      <c r="G329" s="36" t="s">
        <v>1032</v>
      </c>
      <c r="H329" s="57">
        <v>2958465</v>
      </c>
    </row>
    <row r="330" spans="1:8" x14ac:dyDescent="0.25">
      <c r="A330" s="34" t="s">
        <v>397</v>
      </c>
      <c r="B330" s="38">
        <v>2302053</v>
      </c>
      <c r="C330" s="36" t="s">
        <v>1708</v>
      </c>
      <c r="D330" s="36" t="s">
        <v>1709</v>
      </c>
      <c r="E330" s="37">
        <v>66</v>
      </c>
      <c r="F330" s="37">
        <v>4</v>
      </c>
      <c r="G330" s="36" t="s">
        <v>1032</v>
      </c>
      <c r="H330" s="57">
        <v>2958465</v>
      </c>
    </row>
    <row r="331" spans="1:8" x14ac:dyDescent="0.25">
      <c r="A331" s="34" t="s">
        <v>397</v>
      </c>
      <c r="B331" s="38">
        <v>2302062</v>
      </c>
      <c r="C331" s="36" t="s">
        <v>1710</v>
      </c>
      <c r="D331" s="36" t="s">
        <v>1711</v>
      </c>
      <c r="E331" s="37">
        <v>66</v>
      </c>
      <c r="F331" s="37">
        <v>4</v>
      </c>
      <c r="G331" s="36" t="s">
        <v>1032</v>
      </c>
      <c r="H331" s="57">
        <v>2958465</v>
      </c>
    </row>
    <row r="332" spans="1:8" x14ac:dyDescent="0.25">
      <c r="A332" s="34" t="s">
        <v>397</v>
      </c>
      <c r="B332" s="38">
        <v>2302073</v>
      </c>
      <c r="C332" s="36" t="s">
        <v>1712</v>
      </c>
      <c r="D332" s="36" t="s">
        <v>1713</v>
      </c>
      <c r="E332" s="37">
        <v>66</v>
      </c>
      <c r="F332" s="37">
        <v>4</v>
      </c>
      <c r="G332" s="36" t="s">
        <v>1032</v>
      </c>
      <c r="H332" s="57">
        <v>2958465</v>
      </c>
    </row>
    <row r="333" spans="1:8" x14ac:dyDescent="0.25">
      <c r="A333" s="34" t="s">
        <v>397</v>
      </c>
      <c r="B333" s="38">
        <v>2302991</v>
      </c>
      <c r="C333" s="36" t="s">
        <v>1714</v>
      </c>
      <c r="D333" s="36" t="s">
        <v>1715</v>
      </c>
      <c r="E333" s="37">
        <v>66</v>
      </c>
      <c r="F333" s="37">
        <v>4</v>
      </c>
      <c r="G333" s="36" t="s">
        <v>1032</v>
      </c>
      <c r="H333" s="57">
        <v>2958465</v>
      </c>
    </row>
    <row r="334" spans="1:8" x14ac:dyDescent="0.25">
      <c r="A334" s="34" t="s">
        <v>397</v>
      </c>
      <c r="B334" s="38">
        <v>2402041</v>
      </c>
      <c r="C334" s="36" t="s">
        <v>1716</v>
      </c>
      <c r="D334" s="36" t="s">
        <v>1717</v>
      </c>
      <c r="E334" s="37">
        <v>66</v>
      </c>
      <c r="F334" s="37">
        <v>4</v>
      </c>
      <c r="G334" s="36" t="s">
        <v>1032</v>
      </c>
      <c r="H334" s="57">
        <v>2958465</v>
      </c>
    </row>
    <row r="335" spans="1:8" x14ac:dyDescent="0.25">
      <c r="A335" s="34" t="s">
        <v>397</v>
      </c>
      <c r="B335" s="38">
        <v>2402051</v>
      </c>
      <c r="C335" s="36" t="s">
        <v>1718</v>
      </c>
      <c r="D335" s="36" t="s">
        <v>1719</v>
      </c>
      <c r="E335" s="37">
        <v>66</v>
      </c>
      <c r="F335" s="37">
        <v>4</v>
      </c>
      <c r="G335" s="36" t="s">
        <v>1032</v>
      </c>
      <c r="H335" s="57">
        <v>2958465</v>
      </c>
    </row>
    <row r="336" spans="1:8" x14ac:dyDescent="0.25">
      <c r="A336" s="34" t="s">
        <v>397</v>
      </c>
      <c r="B336" s="38">
        <v>2402061</v>
      </c>
      <c r="C336" s="36" t="s">
        <v>1720</v>
      </c>
      <c r="D336" s="36" t="s">
        <v>1721</v>
      </c>
      <c r="E336" s="37">
        <v>66</v>
      </c>
      <c r="F336" s="37">
        <v>4</v>
      </c>
      <c r="G336" s="36" t="s">
        <v>1032</v>
      </c>
      <c r="H336" s="57">
        <v>2958465</v>
      </c>
    </row>
    <row r="337" spans="1:8" x14ac:dyDescent="0.25">
      <c r="A337" s="34" t="s">
        <v>397</v>
      </c>
      <c r="B337" s="38">
        <v>2402072</v>
      </c>
      <c r="C337" s="36" t="s">
        <v>1722</v>
      </c>
      <c r="D337" s="36" t="s">
        <v>1723</v>
      </c>
      <c r="E337" s="37">
        <v>66</v>
      </c>
      <c r="F337" s="37">
        <v>4</v>
      </c>
      <c r="G337" s="36" t="s">
        <v>1032</v>
      </c>
      <c r="H337" s="57">
        <v>2958465</v>
      </c>
    </row>
    <row r="338" spans="1:8" x14ac:dyDescent="0.25">
      <c r="A338" s="34" t="s">
        <v>397</v>
      </c>
      <c r="B338" s="38">
        <v>2402081</v>
      </c>
      <c r="C338" s="36" t="s">
        <v>1724</v>
      </c>
      <c r="D338" s="36" t="s">
        <v>1725</v>
      </c>
      <c r="E338" s="37">
        <v>66</v>
      </c>
      <c r="F338" s="37">
        <v>4</v>
      </c>
      <c r="G338" s="36" t="s">
        <v>1032</v>
      </c>
      <c r="H338" s="57">
        <v>2958465</v>
      </c>
    </row>
    <row r="339" spans="1:8" x14ac:dyDescent="0.25">
      <c r="A339" s="34" t="s">
        <v>397</v>
      </c>
      <c r="B339" s="38">
        <v>2402121</v>
      </c>
      <c r="C339" s="36" t="s">
        <v>1726</v>
      </c>
      <c r="D339" s="36" t="s">
        <v>1727</v>
      </c>
      <c r="E339" s="37">
        <v>66</v>
      </c>
      <c r="F339" s="37">
        <v>4</v>
      </c>
      <c r="G339" s="36" t="s">
        <v>1032</v>
      </c>
      <c r="H339" s="57">
        <v>2958465</v>
      </c>
    </row>
    <row r="340" spans="1:8" x14ac:dyDescent="0.25">
      <c r="A340" s="34" t="s">
        <v>397</v>
      </c>
      <c r="B340" s="38">
        <v>2402132</v>
      </c>
      <c r="C340" s="36" t="s">
        <v>1728</v>
      </c>
      <c r="D340" s="36" t="s">
        <v>1729</v>
      </c>
      <c r="E340" s="37">
        <v>66</v>
      </c>
      <c r="F340" s="37">
        <v>4</v>
      </c>
      <c r="G340" s="36" t="s">
        <v>1032</v>
      </c>
      <c r="H340" s="57">
        <v>2958465</v>
      </c>
    </row>
    <row r="341" spans="1:8" x14ac:dyDescent="0.25">
      <c r="A341" s="34" t="s">
        <v>397</v>
      </c>
      <c r="B341" s="38">
        <v>2402161</v>
      </c>
      <c r="C341" s="36" t="s">
        <v>1730</v>
      </c>
      <c r="D341" s="36" t="s">
        <v>1731</v>
      </c>
      <c r="E341" s="37">
        <v>66</v>
      </c>
      <c r="F341" s="37">
        <v>4</v>
      </c>
      <c r="G341" s="36" t="s">
        <v>1032</v>
      </c>
      <c r="H341" s="57">
        <v>2958465</v>
      </c>
    </row>
    <row r="342" spans="1:8" x14ac:dyDescent="0.25">
      <c r="A342" s="34" t="s">
        <v>397</v>
      </c>
      <c r="B342" s="38">
        <v>2402201</v>
      </c>
      <c r="C342" s="36" t="s">
        <v>1732</v>
      </c>
      <c r="D342" s="36" t="s">
        <v>1733</v>
      </c>
      <c r="E342" s="37">
        <v>66</v>
      </c>
      <c r="F342" s="37">
        <v>4</v>
      </c>
      <c r="G342" s="36" t="s">
        <v>1032</v>
      </c>
      <c r="H342" s="57">
        <v>2958465</v>
      </c>
    </row>
    <row r="343" spans="1:8" x14ac:dyDescent="0.25">
      <c r="A343" s="34" t="s">
        <v>397</v>
      </c>
      <c r="B343" s="38">
        <v>2402991</v>
      </c>
      <c r="C343" s="36" t="s">
        <v>1734</v>
      </c>
      <c r="D343" s="36" t="s">
        <v>1735</v>
      </c>
      <c r="E343" s="37">
        <v>66</v>
      </c>
      <c r="F343" s="37">
        <v>4</v>
      </c>
      <c r="G343" s="36" t="s">
        <v>1032</v>
      </c>
      <c r="H343" s="57">
        <v>2958465</v>
      </c>
    </row>
    <row r="344" spans="1:8" x14ac:dyDescent="0.25">
      <c r="A344" s="34" t="s">
        <v>397</v>
      </c>
      <c r="B344" s="38">
        <v>2404022</v>
      </c>
      <c r="C344" s="36" t="s">
        <v>1736</v>
      </c>
      <c r="D344" s="36" t="s">
        <v>1737</v>
      </c>
      <c r="E344" s="37">
        <v>66</v>
      </c>
      <c r="F344" s="37">
        <v>4</v>
      </c>
      <c r="G344" s="36" t="s">
        <v>1032</v>
      </c>
      <c r="H344" s="57">
        <v>2958465</v>
      </c>
    </row>
    <row r="345" spans="1:8" x14ac:dyDescent="0.25">
      <c r="A345" s="34" t="s">
        <v>397</v>
      </c>
      <c r="B345" s="38">
        <v>2404033</v>
      </c>
      <c r="C345" s="36" t="s">
        <v>1738</v>
      </c>
      <c r="D345" s="36" t="s">
        <v>1739</v>
      </c>
      <c r="E345" s="37">
        <v>66</v>
      </c>
      <c r="F345" s="37">
        <v>4</v>
      </c>
      <c r="G345" s="36" t="s">
        <v>1032</v>
      </c>
      <c r="H345" s="57">
        <v>2958465</v>
      </c>
    </row>
    <row r="346" spans="1:8" x14ac:dyDescent="0.25">
      <c r="A346" s="34" t="s">
        <v>397</v>
      </c>
      <c r="B346" s="38">
        <v>2404081</v>
      </c>
      <c r="C346" s="36" t="s">
        <v>1740</v>
      </c>
      <c r="D346" s="36" t="s">
        <v>1741</v>
      </c>
      <c r="E346" s="37">
        <v>66</v>
      </c>
      <c r="F346" s="37">
        <v>4</v>
      </c>
      <c r="G346" s="36" t="s">
        <v>1032</v>
      </c>
      <c r="H346" s="57">
        <v>2958465</v>
      </c>
    </row>
    <row r="347" spans="1:8" x14ac:dyDescent="0.25">
      <c r="A347" s="34" t="s">
        <v>397</v>
      </c>
      <c r="B347" s="38">
        <v>2404161</v>
      </c>
      <c r="C347" s="36" t="s">
        <v>1742</v>
      </c>
      <c r="D347" s="36" t="s">
        <v>1743</v>
      </c>
      <c r="E347" s="37">
        <v>66</v>
      </c>
      <c r="F347" s="37">
        <v>4</v>
      </c>
      <c r="G347" s="36" t="s">
        <v>1032</v>
      </c>
      <c r="H347" s="57">
        <v>2958465</v>
      </c>
    </row>
    <row r="348" spans="1:8" x14ac:dyDescent="0.25">
      <c r="A348" s="34" t="s">
        <v>397</v>
      </c>
      <c r="B348" s="38">
        <v>2404991</v>
      </c>
      <c r="C348" s="36" t="s">
        <v>1744</v>
      </c>
      <c r="D348" s="36" t="s">
        <v>1745</v>
      </c>
      <c r="E348" s="37">
        <v>66</v>
      </c>
      <c r="F348" s="37">
        <v>4</v>
      </c>
      <c r="G348" s="36" t="s">
        <v>1032</v>
      </c>
      <c r="H348" s="57">
        <v>2958465</v>
      </c>
    </row>
    <row r="349" spans="1:8" x14ac:dyDescent="0.25">
      <c r="A349" s="34" t="s">
        <v>397</v>
      </c>
      <c r="B349" s="38">
        <v>2405021</v>
      </c>
      <c r="C349" s="36" t="s">
        <v>1746</v>
      </c>
      <c r="D349" s="36" t="s">
        <v>1747</v>
      </c>
      <c r="E349" s="37">
        <v>66</v>
      </c>
      <c r="F349" s="37">
        <v>4</v>
      </c>
      <c r="G349" s="36" t="s">
        <v>1032</v>
      </c>
      <c r="H349" s="57">
        <v>2958465</v>
      </c>
    </row>
    <row r="350" spans="1:8" x14ac:dyDescent="0.25">
      <c r="A350" s="34" t="s">
        <v>397</v>
      </c>
      <c r="B350" s="38">
        <v>2405041</v>
      </c>
      <c r="C350" s="36" t="s">
        <v>1748</v>
      </c>
      <c r="D350" s="36" t="s">
        <v>1749</v>
      </c>
      <c r="E350" s="37">
        <v>66</v>
      </c>
      <c r="F350" s="37">
        <v>4</v>
      </c>
      <c r="G350" s="36" t="s">
        <v>1032</v>
      </c>
      <c r="H350" s="57">
        <v>2958465</v>
      </c>
    </row>
    <row r="351" spans="1:8" x14ac:dyDescent="0.25">
      <c r="A351" s="34" t="s">
        <v>397</v>
      </c>
      <c r="B351" s="38">
        <v>2405061</v>
      </c>
      <c r="C351" s="36" t="s">
        <v>1750</v>
      </c>
      <c r="D351" s="36" t="s">
        <v>1751</v>
      </c>
      <c r="E351" s="37">
        <v>66</v>
      </c>
      <c r="F351" s="37">
        <v>4</v>
      </c>
      <c r="G351" s="36" t="s">
        <v>1032</v>
      </c>
      <c r="H351" s="57">
        <v>2958465</v>
      </c>
    </row>
    <row r="352" spans="1:8" x14ac:dyDescent="0.25">
      <c r="A352" s="34" t="s">
        <v>397</v>
      </c>
      <c r="B352" s="38">
        <v>2405081</v>
      </c>
      <c r="C352" s="36" t="s">
        <v>1752</v>
      </c>
      <c r="D352" s="36" t="s">
        <v>1753</v>
      </c>
      <c r="E352" s="37">
        <v>66</v>
      </c>
      <c r="F352" s="37">
        <v>4</v>
      </c>
      <c r="G352" s="36" t="s">
        <v>1032</v>
      </c>
      <c r="H352" s="57">
        <v>2958465</v>
      </c>
    </row>
    <row r="353" spans="1:8" x14ac:dyDescent="0.25">
      <c r="A353" s="34" t="s">
        <v>397</v>
      </c>
      <c r="B353" s="38">
        <v>2405101</v>
      </c>
      <c r="C353" s="36" t="s">
        <v>1754</v>
      </c>
      <c r="D353" s="36" t="s">
        <v>1755</v>
      </c>
      <c r="E353" s="37">
        <v>66</v>
      </c>
      <c r="F353" s="37">
        <v>4</v>
      </c>
      <c r="G353" s="36" t="s">
        <v>1032</v>
      </c>
      <c r="H353" s="57">
        <v>2958465</v>
      </c>
    </row>
    <row r="354" spans="1:8" x14ac:dyDescent="0.25">
      <c r="A354" s="34" t="s">
        <v>397</v>
      </c>
      <c r="B354" s="38">
        <v>2405991</v>
      </c>
      <c r="C354" s="36" t="s">
        <v>1756</v>
      </c>
      <c r="D354" s="36" t="s">
        <v>1757</v>
      </c>
      <c r="E354" s="37">
        <v>66</v>
      </c>
      <c r="F354" s="37">
        <v>4</v>
      </c>
      <c r="G354" s="36" t="s">
        <v>1032</v>
      </c>
      <c r="H354" s="57">
        <v>2958465</v>
      </c>
    </row>
    <row r="355" spans="1:8" x14ac:dyDescent="0.25">
      <c r="A355" s="34" t="s">
        <v>397</v>
      </c>
      <c r="B355" s="38">
        <v>2406021</v>
      </c>
      <c r="C355" s="36" t="s">
        <v>1758</v>
      </c>
      <c r="D355" s="36" t="s">
        <v>1759</v>
      </c>
      <c r="E355" s="37">
        <v>66</v>
      </c>
      <c r="F355" s="37">
        <v>4</v>
      </c>
      <c r="G355" s="36" t="s">
        <v>1032</v>
      </c>
      <c r="H355" s="57">
        <v>2958465</v>
      </c>
    </row>
    <row r="356" spans="1:8" x14ac:dyDescent="0.25">
      <c r="A356" s="34" t="s">
        <v>397</v>
      </c>
      <c r="B356" s="38">
        <v>2406031</v>
      </c>
      <c r="C356" s="36" t="s">
        <v>1760</v>
      </c>
      <c r="D356" s="36" t="s">
        <v>1761</v>
      </c>
      <c r="E356" s="37">
        <v>66</v>
      </c>
      <c r="F356" s="37">
        <v>4</v>
      </c>
      <c r="G356" s="36" t="s">
        <v>1032</v>
      </c>
      <c r="H356" s="57">
        <v>2958465</v>
      </c>
    </row>
    <row r="357" spans="1:8" x14ac:dyDescent="0.25">
      <c r="A357" s="34" t="s">
        <v>397</v>
      </c>
      <c r="B357" s="38">
        <v>2406041</v>
      </c>
      <c r="C357" s="36" t="s">
        <v>1762</v>
      </c>
      <c r="D357" s="36" t="s">
        <v>1763</v>
      </c>
      <c r="E357" s="37">
        <v>66</v>
      </c>
      <c r="F357" s="37">
        <v>4</v>
      </c>
      <c r="G357" s="36" t="s">
        <v>1032</v>
      </c>
      <c r="H357" s="57">
        <v>2958465</v>
      </c>
    </row>
    <row r="358" spans="1:8" x14ac:dyDescent="0.25">
      <c r="A358" s="34" t="s">
        <v>397</v>
      </c>
      <c r="B358" s="38">
        <v>2406101</v>
      </c>
      <c r="C358" s="36" t="s">
        <v>1764</v>
      </c>
      <c r="D358" s="36" t="s">
        <v>1765</v>
      </c>
      <c r="E358" s="37">
        <v>66</v>
      </c>
      <c r="F358" s="37">
        <v>4</v>
      </c>
      <c r="G358" s="36" t="s">
        <v>1032</v>
      </c>
      <c r="H358" s="57">
        <v>2958465</v>
      </c>
    </row>
    <row r="359" spans="1:8" ht="24.75" x14ac:dyDescent="0.25">
      <c r="A359" s="34" t="s">
        <v>397</v>
      </c>
      <c r="B359" s="38">
        <v>2406111</v>
      </c>
      <c r="C359" s="36" t="s">
        <v>1766</v>
      </c>
      <c r="D359" s="36" t="s">
        <v>1767</v>
      </c>
      <c r="E359" s="37">
        <v>66</v>
      </c>
      <c r="F359" s="37">
        <v>4</v>
      </c>
      <c r="G359" s="36" t="s">
        <v>1032</v>
      </c>
      <c r="H359" s="57">
        <v>2958465</v>
      </c>
    </row>
    <row r="360" spans="1:8" ht="24.75" x14ac:dyDescent="0.25">
      <c r="A360" s="34" t="s">
        <v>397</v>
      </c>
      <c r="B360" s="38">
        <v>2406121</v>
      </c>
      <c r="C360" s="36" t="s">
        <v>1768</v>
      </c>
      <c r="D360" s="36" t="s">
        <v>1769</v>
      </c>
      <c r="E360" s="37">
        <v>66</v>
      </c>
      <c r="F360" s="37">
        <v>4</v>
      </c>
      <c r="G360" s="36" t="s">
        <v>1032</v>
      </c>
      <c r="H360" s="57">
        <v>2958465</v>
      </c>
    </row>
    <row r="361" spans="1:8" x14ac:dyDescent="0.25">
      <c r="A361" s="34" t="s">
        <v>397</v>
      </c>
      <c r="B361" s="38">
        <v>2406201</v>
      </c>
      <c r="C361" s="36" t="s">
        <v>1770</v>
      </c>
      <c r="D361" s="36" t="s">
        <v>1771</v>
      </c>
      <c r="E361" s="37">
        <v>66</v>
      </c>
      <c r="F361" s="37">
        <v>4</v>
      </c>
      <c r="G361" s="36" t="s">
        <v>1032</v>
      </c>
      <c r="H361" s="57">
        <v>2958465</v>
      </c>
    </row>
    <row r="362" spans="1:8" x14ac:dyDescent="0.25">
      <c r="A362" s="34" t="s">
        <v>397</v>
      </c>
      <c r="B362" s="38">
        <v>2406211</v>
      </c>
      <c r="C362" s="36" t="s">
        <v>1772</v>
      </c>
      <c r="D362" s="36" t="s">
        <v>1773</v>
      </c>
      <c r="E362" s="37">
        <v>66</v>
      </c>
      <c r="F362" s="37">
        <v>4</v>
      </c>
      <c r="G362" s="36" t="s">
        <v>1032</v>
      </c>
      <c r="H362" s="57">
        <v>2958465</v>
      </c>
    </row>
    <row r="363" spans="1:8" ht="24.75" x14ac:dyDescent="0.25">
      <c r="A363" s="34" t="s">
        <v>397</v>
      </c>
      <c r="B363" s="38">
        <v>2406221</v>
      </c>
      <c r="C363" s="36" t="s">
        <v>1774</v>
      </c>
      <c r="D363" s="36" t="s">
        <v>1775</v>
      </c>
      <c r="E363" s="37">
        <v>66</v>
      </c>
      <c r="F363" s="37">
        <v>4</v>
      </c>
      <c r="G363" s="36" t="s">
        <v>1032</v>
      </c>
      <c r="H363" s="57">
        <v>2958465</v>
      </c>
    </row>
    <row r="364" spans="1:8" ht="24.75" x14ac:dyDescent="0.25">
      <c r="A364" s="34" t="s">
        <v>397</v>
      </c>
      <c r="B364" s="38">
        <v>2406231</v>
      </c>
      <c r="C364" s="36" t="s">
        <v>1776</v>
      </c>
      <c r="D364" s="36" t="s">
        <v>1777</v>
      </c>
      <c r="E364" s="37">
        <v>66</v>
      </c>
      <c r="F364" s="37">
        <v>4</v>
      </c>
      <c r="G364" s="36" t="s">
        <v>1032</v>
      </c>
      <c r="H364" s="57">
        <v>2958465</v>
      </c>
    </row>
    <row r="365" spans="1:8" x14ac:dyDescent="0.25">
      <c r="A365" s="34" t="s">
        <v>397</v>
      </c>
      <c r="B365" s="38">
        <v>2406241</v>
      </c>
      <c r="C365" s="36" t="s">
        <v>1778</v>
      </c>
      <c r="D365" s="36" t="s">
        <v>1779</v>
      </c>
      <c r="E365" s="37">
        <v>66</v>
      </c>
      <c r="F365" s="37">
        <v>4</v>
      </c>
      <c r="G365" s="36" t="s">
        <v>1032</v>
      </c>
      <c r="H365" s="57">
        <v>2958465</v>
      </c>
    </row>
    <row r="366" spans="1:8" ht="24.75" x14ac:dyDescent="0.25">
      <c r="A366" s="34" t="s">
        <v>397</v>
      </c>
      <c r="B366" s="38">
        <v>2406251</v>
      </c>
      <c r="C366" s="36" t="s">
        <v>1780</v>
      </c>
      <c r="D366" s="36" t="s">
        <v>1781</v>
      </c>
      <c r="E366" s="37">
        <v>66</v>
      </c>
      <c r="F366" s="37">
        <v>4</v>
      </c>
      <c r="G366" s="36" t="s">
        <v>1032</v>
      </c>
      <c r="H366" s="57">
        <v>2958465</v>
      </c>
    </row>
    <row r="367" spans="1:8" ht="24.75" x14ac:dyDescent="0.25">
      <c r="A367" s="34" t="s">
        <v>397</v>
      </c>
      <c r="B367" s="38">
        <v>2406261</v>
      </c>
      <c r="C367" s="36" t="s">
        <v>1782</v>
      </c>
      <c r="D367" s="36" t="s">
        <v>1783</v>
      </c>
      <c r="E367" s="37">
        <v>66</v>
      </c>
      <c r="F367" s="37">
        <v>4</v>
      </c>
      <c r="G367" s="36" t="s">
        <v>1032</v>
      </c>
      <c r="H367" s="57">
        <v>2958465</v>
      </c>
    </row>
    <row r="368" spans="1:8" x14ac:dyDescent="0.25">
      <c r="A368" s="34" t="s">
        <v>397</v>
      </c>
      <c r="B368" s="38">
        <v>2406991</v>
      </c>
      <c r="C368" s="36" t="s">
        <v>1784</v>
      </c>
      <c r="D368" s="36" t="s">
        <v>1785</v>
      </c>
      <c r="E368" s="37">
        <v>66</v>
      </c>
      <c r="F368" s="37">
        <v>4</v>
      </c>
      <c r="G368" s="36" t="s">
        <v>1032</v>
      </c>
      <c r="H368" s="57">
        <v>2958465</v>
      </c>
    </row>
    <row r="369" spans="1:8" ht="24.75" x14ac:dyDescent="0.25">
      <c r="A369" s="34" t="s">
        <v>397</v>
      </c>
      <c r="B369" s="38">
        <v>2407791</v>
      </c>
      <c r="C369" s="36" t="s">
        <v>1786</v>
      </c>
      <c r="D369" s="36" t="s">
        <v>1787</v>
      </c>
      <c r="E369" s="37">
        <v>66</v>
      </c>
      <c r="F369" s="37">
        <v>4</v>
      </c>
      <c r="G369" s="36" t="s">
        <v>1032</v>
      </c>
      <c r="H369" s="57">
        <v>2958465</v>
      </c>
    </row>
    <row r="370" spans="1:8" x14ac:dyDescent="0.25">
      <c r="A370" s="34" t="s">
        <v>397</v>
      </c>
      <c r="B370" s="38">
        <v>2407891</v>
      </c>
      <c r="C370" s="36" t="s">
        <v>1788</v>
      </c>
      <c r="D370" s="36" t="s">
        <v>1789</v>
      </c>
      <c r="E370" s="37">
        <v>66</v>
      </c>
      <c r="F370" s="37">
        <v>4</v>
      </c>
      <c r="G370" s="36" t="s">
        <v>1032</v>
      </c>
      <c r="H370" s="57">
        <v>2958465</v>
      </c>
    </row>
    <row r="371" spans="1:8" x14ac:dyDescent="0.25">
      <c r="A371" s="34" t="s">
        <v>397</v>
      </c>
      <c r="B371" s="38">
        <v>2407991</v>
      </c>
      <c r="C371" s="36" t="s">
        <v>1790</v>
      </c>
      <c r="D371" s="36" t="s">
        <v>1791</v>
      </c>
      <c r="E371" s="37">
        <v>66</v>
      </c>
      <c r="F371" s="37">
        <v>4</v>
      </c>
      <c r="G371" s="36" t="s">
        <v>1032</v>
      </c>
      <c r="H371" s="57">
        <v>2958465</v>
      </c>
    </row>
    <row r="372" spans="1:8" x14ac:dyDescent="0.25">
      <c r="A372" s="34" t="s">
        <v>397</v>
      </c>
      <c r="B372" s="38">
        <v>2408001</v>
      </c>
      <c r="C372" s="36" t="s">
        <v>1792</v>
      </c>
      <c r="D372" s="36" t="s">
        <v>1793</v>
      </c>
      <c r="E372" s="37">
        <v>66</v>
      </c>
      <c r="F372" s="37">
        <v>4</v>
      </c>
      <c r="G372" s="36" t="s">
        <v>1032</v>
      </c>
      <c r="H372" s="57">
        <v>2958465</v>
      </c>
    </row>
    <row r="373" spans="1:8" x14ac:dyDescent="0.25">
      <c r="A373" s="34" t="s">
        <v>397</v>
      </c>
      <c r="B373" s="38">
        <v>2408021</v>
      </c>
      <c r="C373" s="36" t="s">
        <v>1794</v>
      </c>
      <c r="D373" s="36" t="s">
        <v>1795</v>
      </c>
      <c r="E373" s="37">
        <v>66</v>
      </c>
      <c r="F373" s="37">
        <v>4</v>
      </c>
      <c r="G373" s="36" t="s">
        <v>1032</v>
      </c>
      <c r="H373" s="57">
        <v>2958465</v>
      </c>
    </row>
    <row r="374" spans="1:8" x14ac:dyDescent="0.25">
      <c r="A374" s="34" t="s">
        <v>397</v>
      </c>
      <c r="B374" s="38">
        <v>2408041</v>
      </c>
      <c r="C374" s="36" t="s">
        <v>1796</v>
      </c>
      <c r="D374" s="36" t="s">
        <v>1797</v>
      </c>
      <c r="E374" s="37">
        <v>66</v>
      </c>
      <c r="F374" s="37">
        <v>4</v>
      </c>
      <c r="G374" s="36" t="s">
        <v>1032</v>
      </c>
      <c r="H374" s="57">
        <v>2958465</v>
      </c>
    </row>
    <row r="375" spans="1:8" x14ac:dyDescent="0.25">
      <c r="A375" s="34" t="s">
        <v>397</v>
      </c>
      <c r="B375" s="38">
        <v>2408061</v>
      </c>
      <c r="C375" s="36" t="s">
        <v>1798</v>
      </c>
      <c r="D375" s="36" t="s">
        <v>1799</v>
      </c>
      <c r="E375" s="37">
        <v>66</v>
      </c>
      <c r="F375" s="37">
        <v>4</v>
      </c>
      <c r="G375" s="36" t="s">
        <v>1032</v>
      </c>
      <c r="H375" s="57">
        <v>2958465</v>
      </c>
    </row>
    <row r="376" spans="1:8" x14ac:dyDescent="0.25">
      <c r="A376" s="34" t="s">
        <v>397</v>
      </c>
      <c r="B376" s="38">
        <v>2408081</v>
      </c>
      <c r="C376" s="36" t="s">
        <v>1800</v>
      </c>
      <c r="D376" s="36" t="s">
        <v>1801</v>
      </c>
      <c r="E376" s="37">
        <v>66</v>
      </c>
      <c r="F376" s="37">
        <v>4</v>
      </c>
      <c r="G376" s="36" t="s">
        <v>1032</v>
      </c>
      <c r="H376" s="57">
        <v>2958465</v>
      </c>
    </row>
    <row r="377" spans="1:8" x14ac:dyDescent="0.25">
      <c r="A377" s="34" t="s">
        <v>397</v>
      </c>
      <c r="B377" s="38">
        <v>2408121</v>
      </c>
      <c r="C377" s="36" t="s">
        <v>1802</v>
      </c>
      <c r="D377" s="36" t="s">
        <v>1803</v>
      </c>
      <c r="E377" s="37">
        <v>66</v>
      </c>
      <c r="F377" s="37">
        <v>4</v>
      </c>
      <c r="G377" s="36" t="s">
        <v>1032</v>
      </c>
      <c r="H377" s="57">
        <v>2958465</v>
      </c>
    </row>
    <row r="378" spans="1:8" x14ac:dyDescent="0.25">
      <c r="A378" s="34" t="s">
        <v>397</v>
      </c>
      <c r="B378" s="38">
        <v>2408141</v>
      </c>
      <c r="C378" s="36" t="s">
        <v>1804</v>
      </c>
      <c r="D378" s="36" t="s">
        <v>1805</v>
      </c>
      <c r="E378" s="37">
        <v>66</v>
      </c>
      <c r="F378" s="37">
        <v>4</v>
      </c>
      <c r="G378" s="36" t="s">
        <v>1032</v>
      </c>
      <c r="H378" s="57">
        <v>2958465</v>
      </c>
    </row>
    <row r="379" spans="1:8" x14ac:dyDescent="0.25">
      <c r="A379" s="34" t="s">
        <v>397</v>
      </c>
      <c r="B379" s="38">
        <v>2408161</v>
      </c>
      <c r="C379" s="36" t="s">
        <v>1806</v>
      </c>
      <c r="D379" s="36" t="s">
        <v>1807</v>
      </c>
      <c r="E379" s="37">
        <v>66</v>
      </c>
      <c r="F379" s="37">
        <v>4</v>
      </c>
      <c r="G379" s="36" t="s">
        <v>1032</v>
      </c>
      <c r="H379" s="57">
        <v>2958465</v>
      </c>
    </row>
    <row r="380" spans="1:8" x14ac:dyDescent="0.25">
      <c r="A380" s="34" t="s">
        <v>397</v>
      </c>
      <c r="B380" s="38">
        <v>2409021</v>
      </c>
      <c r="C380" s="36" t="s">
        <v>1808</v>
      </c>
      <c r="D380" s="36" t="s">
        <v>1809</v>
      </c>
      <c r="E380" s="37">
        <v>66</v>
      </c>
      <c r="F380" s="37">
        <v>4</v>
      </c>
      <c r="G380" s="36" t="s">
        <v>1032</v>
      </c>
      <c r="H380" s="57">
        <v>2958465</v>
      </c>
    </row>
    <row r="381" spans="1:8" x14ac:dyDescent="0.25">
      <c r="A381" s="34" t="s">
        <v>397</v>
      </c>
      <c r="B381" s="38">
        <v>2409042</v>
      </c>
      <c r="C381" s="36" t="s">
        <v>1810</v>
      </c>
      <c r="D381" s="36" t="s">
        <v>1811</v>
      </c>
      <c r="E381" s="37">
        <v>66</v>
      </c>
      <c r="F381" s="37">
        <v>4</v>
      </c>
      <c r="G381" s="36" t="s">
        <v>1032</v>
      </c>
      <c r="H381" s="57">
        <v>2958465</v>
      </c>
    </row>
    <row r="382" spans="1:8" x14ac:dyDescent="0.25">
      <c r="A382" s="34" t="s">
        <v>397</v>
      </c>
      <c r="B382" s="38">
        <v>2409991</v>
      </c>
      <c r="C382" s="36" t="s">
        <v>1812</v>
      </c>
      <c r="D382" s="36" t="s">
        <v>1813</v>
      </c>
      <c r="E382" s="37">
        <v>66</v>
      </c>
      <c r="F382" s="37">
        <v>4</v>
      </c>
      <c r="G382" s="36" t="s">
        <v>1032</v>
      </c>
      <c r="H382" s="57">
        <v>2958465</v>
      </c>
    </row>
    <row r="383" spans="1:8" x14ac:dyDescent="0.25">
      <c r="A383" s="34" t="s">
        <v>397</v>
      </c>
      <c r="B383" s="38">
        <v>2410001</v>
      </c>
      <c r="C383" s="36" t="s">
        <v>1814</v>
      </c>
      <c r="D383" s="36" t="s">
        <v>1815</v>
      </c>
      <c r="E383" s="37">
        <v>66</v>
      </c>
      <c r="F383" s="37">
        <v>4</v>
      </c>
      <c r="G383" s="36" t="s">
        <v>1032</v>
      </c>
      <c r="H383" s="57">
        <v>2958465</v>
      </c>
    </row>
    <row r="384" spans="1:8" x14ac:dyDescent="0.25">
      <c r="A384" s="34" t="s">
        <v>397</v>
      </c>
      <c r="B384" s="38">
        <v>2410021</v>
      </c>
      <c r="C384" s="36" t="s">
        <v>1816</v>
      </c>
      <c r="D384" s="36" t="s">
        <v>1817</v>
      </c>
      <c r="E384" s="37">
        <v>66</v>
      </c>
      <c r="F384" s="37">
        <v>4</v>
      </c>
      <c r="G384" s="36" t="s">
        <v>1032</v>
      </c>
      <c r="H384" s="57">
        <v>2958465</v>
      </c>
    </row>
    <row r="385" spans="1:8" x14ac:dyDescent="0.25">
      <c r="A385" s="34" t="s">
        <v>397</v>
      </c>
      <c r="B385" s="38">
        <v>2410041</v>
      </c>
      <c r="C385" s="36" t="s">
        <v>1818</v>
      </c>
      <c r="D385" s="36" t="s">
        <v>1819</v>
      </c>
      <c r="E385" s="37">
        <v>66</v>
      </c>
      <c r="F385" s="37">
        <v>4</v>
      </c>
      <c r="G385" s="36" t="s">
        <v>1032</v>
      </c>
      <c r="H385" s="57">
        <v>2958465</v>
      </c>
    </row>
    <row r="386" spans="1:8" x14ac:dyDescent="0.25">
      <c r="A386" s="34" t="s">
        <v>397</v>
      </c>
      <c r="B386" s="38">
        <v>2410062</v>
      </c>
      <c r="C386" s="36" t="s">
        <v>1820</v>
      </c>
      <c r="D386" s="36" t="s">
        <v>1821</v>
      </c>
      <c r="E386" s="37">
        <v>66</v>
      </c>
      <c r="F386" s="37">
        <v>4</v>
      </c>
      <c r="G386" s="36" t="s">
        <v>1032</v>
      </c>
      <c r="H386" s="57">
        <v>2958465</v>
      </c>
    </row>
    <row r="387" spans="1:8" x14ac:dyDescent="0.25">
      <c r="A387" s="34" t="s">
        <v>397</v>
      </c>
      <c r="B387" s="38">
        <v>2410082</v>
      </c>
      <c r="C387" s="36" t="s">
        <v>1822</v>
      </c>
      <c r="D387" s="36" t="s">
        <v>1823</v>
      </c>
      <c r="E387" s="37">
        <v>66</v>
      </c>
      <c r="F387" s="37">
        <v>4</v>
      </c>
      <c r="G387" s="36" t="s">
        <v>1032</v>
      </c>
      <c r="H387" s="57">
        <v>2958465</v>
      </c>
    </row>
    <row r="388" spans="1:8" x14ac:dyDescent="0.25">
      <c r="A388" s="34" t="s">
        <v>397</v>
      </c>
      <c r="B388" s="38">
        <v>2410102</v>
      </c>
      <c r="C388" s="36" t="s">
        <v>1824</v>
      </c>
      <c r="D388" s="36" t="s">
        <v>1825</v>
      </c>
      <c r="E388" s="37">
        <v>66</v>
      </c>
      <c r="F388" s="37">
        <v>4</v>
      </c>
      <c r="G388" s="36" t="s">
        <v>1032</v>
      </c>
      <c r="H388" s="57">
        <v>2958465</v>
      </c>
    </row>
    <row r="389" spans="1:8" x14ac:dyDescent="0.25">
      <c r="A389" s="34" t="s">
        <v>397</v>
      </c>
      <c r="B389" s="38">
        <v>2410991</v>
      </c>
      <c r="C389" s="36" t="s">
        <v>1826</v>
      </c>
      <c r="D389" s="36" t="s">
        <v>1827</v>
      </c>
      <c r="E389" s="37">
        <v>66</v>
      </c>
      <c r="F389" s="37">
        <v>4</v>
      </c>
      <c r="G389" s="36" t="s">
        <v>1032</v>
      </c>
      <c r="H389" s="57">
        <v>2958465</v>
      </c>
    </row>
    <row r="390" spans="1:8" x14ac:dyDescent="0.25">
      <c r="A390" s="34" t="s">
        <v>397</v>
      </c>
      <c r="B390" s="38">
        <v>2412002</v>
      </c>
      <c r="C390" s="36" t="s">
        <v>1828</v>
      </c>
      <c r="D390" s="36" t="s">
        <v>1829</v>
      </c>
      <c r="E390" s="37">
        <v>66</v>
      </c>
      <c r="F390" s="37">
        <v>4</v>
      </c>
      <c r="G390" s="36" t="s">
        <v>1032</v>
      </c>
      <c r="H390" s="57">
        <v>2958465</v>
      </c>
    </row>
    <row r="391" spans="1:8" x14ac:dyDescent="0.25">
      <c r="A391" s="34" t="s">
        <v>397</v>
      </c>
      <c r="B391" s="38">
        <v>2412012</v>
      </c>
      <c r="C391" s="36" t="s">
        <v>1830</v>
      </c>
      <c r="D391" s="36" t="s">
        <v>1831</v>
      </c>
      <c r="E391" s="37">
        <v>66</v>
      </c>
      <c r="F391" s="37">
        <v>4</v>
      </c>
      <c r="G391" s="36" t="s">
        <v>1032</v>
      </c>
      <c r="H391" s="57">
        <v>2958465</v>
      </c>
    </row>
    <row r="392" spans="1:8" ht="24.75" x14ac:dyDescent="0.25">
      <c r="A392" s="34" t="s">
        <v>397</v>
      </c>
      <c r="B392" s="38">
        <v>2412022</v>
      </c>
      <c r="C392" s="36" t="s">
        <v>1832</v>
      </c>
      <c r="D392" s="36" t="s">
        <v>1833</v>
      </c>
      <c r="E392" s="37">
        <v>66</v>
      </c>
      <c r="F392" s="37">
        <v>4</v>
      </c>
      <c r="G392" s="36" t="s">
        <v>1032</v>
      </c>
      <c r="H392" s="57">
        <v>2958465</v>
      </c>
    </row>
    <row r="393" spans="1:8" ht="24.75" x14ac:dyDescent="0.25">
      <c r="A393" s="34" t="s">
        <v>397</v>
      </c>
      <c r="B393" s="38">
        <v>2412032</v>
      </c>
      <c r="C393" s="36" t="s">
        <v>1834</v>
      </c>
      <c r="D393" s="36" t="s">
        <v>1835</v>
      </c>
      <c r="E393" s="37">
        <v>66</v>
      </c>
      <c r="F393" s="37">
        <v>4</v>
      </c>
      <c r="G393" s="36" t="s">
        <v>1032</v>
      </c>
      <c r="H393" s="57">
        <v>2958465</v>
      </c>
    </row>
    <row r="394" spans="1:8" ht="24.75" x14ac:dyDescent="0.25">
      <c r="A394" s="34" t="s">
        <v>397</v>
      </c>
      <c r="B394" s="38">
        <v>2412042</v>
      </c>
      <c r="C394" s="36" t="s">
        <v>1836</v>
      </c>
      <c r="D394" s="36" t="s">
        <v>1837</v>
      </c>
      <c r="E394" s="37">
        <v>66</v>
      </c>
      <c r="F394" s="37">
        <v>4</v>
      </c>
      <c r="G394" s="36" t="s">
        <v>1032</v>
      </c>
      <c r="H394" s="57">
        <v>2958465</v>
      </c>
    </row>
    <row r="395" spans="1:8" ht="24.75" x14ac:dyDescent="0.25">
      <c r="A395" s="34" t="s">
        <v>397</v>
      </c>
      <c r="B395" s="38">
        <v>2412052</v>
      </c>
      <c r="C395" s="36" t="s">
        <v>1838</v>
      </c>
      <c r="D395" s="36" t="s">
        <v>1839</v>
      </c>
      <c r="E395" s="37">
        <v>66</v>
      </c>
      <c r="F395" s="37">
        <v>4</v>
      </c>
      <c r="G395" s="36" t="s">
        <v>1032</v>
      </c>
      <c r="H395" s="57">
        <v>2958465</v>
      </c>
    </row>
    <row r="396" spans="1:8" ht="24.75" x14ac:dyDescent="0.25">
      <c r="A396" s="34" t="s">
        <v>397</v>
      </c>
      <c r="B396" s="38">
        <v>2412062</v>
      </c>
      <c r="C396" s="36" t="s">
        <v>1840</v>
      </c>
      <c r="D396" s="36" t="s">
        <v>1841</v>
      </c>
      <c r="E396" s="37">
        <v>66</v>
      </c>
      <c r="F396" s="37">
        <v>4</v>
      </c>
      <c r="G396" s="36" t="s">
        <v>1032</v>
      </c>
      <c r="H396" s="57">
        <v>2958465</v>
      </c>
    </row>
    <row r="397" spans="1:8" x14ac:dyDescent="0.25">
      <c r="A397" s="34" t="s">
        <v>397</v>
      </c>
      <c r="B397" s="38">
        <v>2412072</v>
      </c>
      <c r="C397" s="36" t="s">
        <v>1842</v>
      </c>
      <c r="D397" s="36" t="s">
        <v>1843</v>
      </c>
      <c r="E397" s="37">
        <v>66</v>
      </c>
      <c r="F397" s="37">
        <v>4</v>
      </c>
      <c r="G397" s="36" t="s">
        <v>1032</v>
      </c>
      <c r="H397" s="57">
        <v>2958465</v>
      </c>
    </row>
    <row r="398" spans="1:8" ht="24.75" x14ac:dyDescent="0.25">
      <c r="A398" s="34" t="s">
        <v>397</v>
      </c>
      <c r="B398" s="38">
        <v>2412082</v>
      </c>
      <c r="C398" s="36" t="s">
        <v>1844</v>
      </c>
      <c r="D398" s="36" t="s">
        <v>1845</v>
      </c>
      <c r="E398" s="37">
        <v>66</v>
      </c>
      <c r="F398" s="37">
        <v>4</v>
      </c>
      <c r="G398" s="36" t="s">
        <v>1032</v>
      </c>
      <c r="H398" s="57">
        <v>2958465</v>
      </c>
    </row>
    <row r="399" spans="1:8" ht="24.75" x14ac:dyDescent="0.25">
      <c r="A399" s="34" t="s">
        <v>397</v>
      </c>
      <c r="B399" s="38">
        <v>2412092</v>
      </c>
      <c r="C399" s="36" t="s">
        <v>1846</v>
      </c>
      <c r="D399" s="36" t="s">
        <v>1847</v>
      </c>
      <c r="E399" s="37">
        <v>66</v>
      </c>
      <c r="F399" s="37">
        <v>4</v>
      </c>
      <c r="G399" s="36" t="s">
        <v>1032</v>
      </c>
      <c r="H399" s="57">
        <v>2958465</v>
      </c>
    </row>
    <row r="400" spans="1:8" x14ac:dyDescent="0.25">
      <c r="A400" s="34" t="s">
        <v>397</v>
      </c>
      <c r="B400" s="38">
        <v>2412991</v>
      </c>
      <c r="C400" s="36" t="s">
        <v>1848</v>
      </c>
      <c r="D400" s="36" t="s">
        <v>1849</v>
      </c>
      <c r="E400" s="37">
        <v>66</v>
      </c>
      <c r="F400" s="37">
        <v>4</v>
      </c>
      <c r="G400" s="36" t="s">
        <v>1032</v>
      </c>
      <c r="H400" s="57">
        <v>2958465</v>
      </c>
    </row>
    <row r="401" spans="1:8" x14ac:dyDescent="0.25">
      <c r="A401" s="34" t="s">
        <v>397</v>
      </c>
      <c r="B401" s="38">
        <v>2414991</v>
      </c>
      <c r="C401" s="36" t="s">
        <v>1850</v>
      </c>
      <c r="D401" s="36" t="s">
        <v>1851</v>
      </c>
      <c r="E401" s="37">
        <v>66</v>
      </c>
      <c r="F401" s="37">
        <v>4</v>
      </c>
      <c r="G401" s="36" t="s">
        <v>1032</v>
      </c>
      <c r="H401" s="57">
        <v>2958465</v>
      </c>
    </row>
    <row r="402" spans="1:8" x14ac:dyDescent="0.25">
      <c r="A402" s="34" t="s">
        <v>397</v>
      </c>
      <c r="B402" s="38">
        <v>2416011</v>
      </c>
      <c r="C402" s="36" t="s">
        <v>1852</v>
      </c>
      <c r="D402" s="36" t="s">
        <v>1853</v>
      </c>
      <c r="E402" s="37">
        <v>66</v>
      </c>
      <c r="F402" s="37">
        <v>4</v>
      </c>
      <c r="G402" s="36" t="s">
        <v>1032</v>
      </c>
      <c r="H402" s="57">
        <v>2958465</v>
      </c>
    </row>
    <row r="403" spans="1:8" x14ac:dyDescent="0.25">
      <c r="A403" s="34" t="s">
        <v>397</v>
      </c>
      <c r="B403" s="38">
        <v>2416021</v>
      </c>
      <c r="C403" s="36" t="s">
        <v>1854</v>
      </c>
      <c r="D403" s="36" t="s">
        <v>1855</v>
      </c>
      <c r="E403" s="37">
        <v>66</v>
      </c>
      <c r="F403" s="37">
        <v>4</v>
      </c>
      <c r="G403" s="36" t="s">
        <v>1032</v>
      </c>
      <c r="H403" s="57">
        <v>2958465</v>
      </c>
    </row>
    <row r="404" spans="1:8" x14ac:dyDescent="0.25">
      <c r="A404" s="34" t="s">
        <v>397</v>
      </c>
      <c r="B404" s="38">
        <v>2416031</v>
      </c>
      <c r="C404" s="36" t="s">
        <v>1856</v>
      </c>
      <c r="D404" s="36" t="s">
        <v>1857</v>
      </c>
      <c r="E404" s="37">
        <v>66</v>
      </c>
      <c r="F404" s="37">
        <v>4</v>
      </c>
      <c r="G404" s="36" t="s">
        <v>1032</v>
      </c>
      <c r="H404" s="57">
        <v>2958465</v>
      </c>
    </row>
    <row r="405" spans="1:8" x14ac:dyDescent="0.25">
      <c r="A405" s="34" t="s">
        <v>397</v>
      </c>
      <c r="B405" s="38">
        <v>2416041</v>
      </c>
      <c r="C405" s="36" t="s">
        <v>1858</v>
      </c>
      <c r="D405" s="36" t="s">
        <v>1859</v>
      </c>
      <c r="E405" s="37">
        <v>66</v>
      </c>
      <c r="F405" s="37">
        <v>4</v>
      </c>
      <c r="G405" s="36" t="s">
        <v>1032</v>
      </c>
      <c r="H405" s="57">
        <v>2958465</v>
      </c>
    </row>
    <row r="406" spans="1:8" x14ac:dyDescent="0.25">
      <c r="A406" s="34" t="s">
        <v>397</v>
      </c>
      <c r="B406" s="38">
        <v>2416991</v>
      </c>
      <c r="C406" s="36" t="s">
        <v>1860</v>
      </c>
      <c r="D406" s="36" t="s">
        <v>1861</v>
      </c>
      <c r="E406" s="37">
        <v>66</v>
      </c>
      <c r="F406" s="37">
        <v>4</v>
      </c>
      <c r="G406" s="36" t="s">
        <v>1032</v>
      </c>
      <c r="H406" s="57">
        <v>2958465</v>
      </c>
    </row>
    <row r="407" spans="1:8" x14ac:dyDescent="0.25">
      <c r="A407" s="34" t="s">
        <v>397</v>
      </c>
      <c r="B407" s="38">
        <v>2430991</v>
      </c>
      <c r="C407" s="36" t="s">
        <v>1862</v>
      </c>
      <c r="D407" s="36" t="s">
        <v>1863</v>
      </c>
      <c r="E407" s="37">
        <v>66</v>
      </c>
      <c r="F407" s="37">
        <v>4</v>
      </c>
      <c r="G407" s="36" t="s">
        <v>1032</v>
      </c>
      <c r="H407" s="57">
        <v>2958465</v>
      </c>
    </row>
    <row r="408" spans="1:8" x14ac:dyDescent="0.25">
      <c r="A408" s="34" t="s">
        <v>397</v>
      </c>
      <c r="B408" s="38">
        <v>2431011</v>
      </c>
      <c r="C408" s="36" t="s">
        <v>1864</v>
      </c>
      <c r="D408" s="36" t="s">
        <v>1865</v>
      </c>
      <c r="E408" s="37">
        <v>66</v>
      </c>
      <c r="F408" s="37">
        <v>4</v>
      </c>
      <c r="G408" s="36" t="s">
        <v>1032</v>
      </c>
      <c r="H408" s="57">
        <v>2958465</v>
      </c>
    </row>
    <row r="409" spans="1:8" x14ac:dyDescent="0.25">
      <c r="A409" s="34" t="s">
        <v>397</v>
      </c>
      <c r="B409" s="38">
        <v>2431022</v>
      </c>
      <c r="C409" s="36" t="s">
        <v>1866</v>
      </c>
      <c r="D409" s="36" t="s">
        <v>1867</v>
      </c>
      <c r="E409" s="37">
        <v>66</v>
      </c>
      <c r="F409" s="37">
        <v>4</v>
      </c>
      <c r="G409" s="36" t="s">
        <v>1032</v>
      </c>
      <c r="H409" s="57">
        <v>2958465</v>
      </c>
    </row>
    <row r="410" spans="1:8" x14ac:dyDescent="0.25">
      <c r="A410" s="34" t="s">
        <v>397</v>
      </c>
      <c r="B410" s="38">
        <v>2431991</v>
      </c>
      <c r="C410" s="36" t="s">
        <v>1868</v>
      </c>
      <c r="D410" s="36" t="s">
        <v>1869</v>
      </c>
      <c r="E410" s="37">
        <v>66</v>
      </c>
      <c r="F410" s="37">
        <v>4</v>
      </c>
      <c r="G410" s="36" t="s">
        <v>1032</v>
      </c>
      <c r="H410" s="57">
        <v>2958465</v>
      </c>
    </row>
    <row r="411" spans="1:8" x14ac:dyDescent="0.25">
      <c r="A411" s="34" t="s">
        <v>397</v>
      </c>
      <c r="B411" s="38">
        <v>2432021</v>
      </c>
      <c r="C411" s="36" t="s">
        <v>1870</v>
      </c>
      <c r="D411" s="36" t="s">
        <v>1871</v>
      </c>
      <c r="E411" s="37">
        <v>66</v>
      </c>
      <c r="F411" s="37">
        <v>4</v>
      </c>
      <c r="G411" s="36" t="s">
        <v>1032</v>
      </c>
      <c r="H411" s="57">
        <v>2958465</v>
      </c>
    </row>
    <row r="412" spans="1:8" x14ac:dyDescent="0.25">
      <c r="A412" s="34" t="s">
        <v>397</v>
      </c>
      <c r="B412" s="38">
        <v>2432041</v>
      </c>
      <c r="C412" s="36" t="s">
        <v>1872</v>
      </c>
      <c r="D412" s="36" t="s">
        <v>1873</v>
      </c>
      <c r="E412" s="37">
        <v>66</v>
      </c>
      <c r="F412" s="37">
        <v>4</v>
      </c>
      <c r="G412" s="36" t="s">
        <v>1032</v>
      </c>
      <c r="H412" s="57">
        <v>2958465</v>
      </c>
    </row>
    <row r="413" spans="1:8" x14ac:dyDescent="0.25">
      <c r="A413" s="34" t="s">
        <v>397</v>
      </c>
      <c r="B413" s="38">
        <v>2432061</v>
      </c>
      <c r="C413" s="36" t="s">
        <v>1874</v>
      </c>
      <c r="D413" s="36" t="s">
        <v>1875</v>
      </c>
      <c r="E413" s="37">
        <v>66</v>
      </c>
      <c r="F413" s="37">
        <v>4</v>
      </c>
      <c r="G413" s="36" t="s">
        <v>1032</v>
      </c>
      <c r="H413" s="57">
        <v>2958465</v>
      </c>
    </row>
    <row r="414" spans="1:8" x14ac:dyDescent="0.25">
      <c r="A414" s="34" t="s">
        <v>397</v>
      </c>
      <c r="B414" s="38">
        <v>2432991</v>
      </c>
      <c r="C414" s="36" t="s">
        <v>1876</v>
      </c>
      <c r="D414" s="36" t="s">
        <v>1877</v>
      </c>
      <c r="E414" s="37">
        <v>66</v>
      </c>
      <c r="F414" s="37">
        <v>4</v>
      </c>
      <c r="G414" s="36" t="s">
        <v>1032</v>
      </c>
      <c r="H414" s="57">
        <v>2958465</v>
      </c>
    </row>
    <row r="415" spans="1:8" x14ac:dyDescent="0.25">
      <c r="A415" s="34" t="s">
        <v>397</v>
      </c>
      <c r="B415" s="38">
        <v>2434001</v>
      </c>
      <c r="C415" s="36" t="s">
        <v>1878</v>
      </c>
      <c r="D415" s="36" t="s">
        <v>1879</v>
      </c>
      <c r="E415" s="37">
        <v>66</v>
      </c>
      <c r="F415" s="37">
        <v>4</v>
      </c>
      <c r="G415" s="36" t="s">
        <v>1032</v>
      </c>
      <c r="H415" s="57">
        <v>2958465</v>
      </c>
    </row>
    <row r="416" spans="1:8" x14ac:dyDescent="0.25">
      <c r="A416" s="34" t="s">
        <v>397</v>
      </c>
      <c r="B416" s="38">
        <v>2434021</v>
      </c>
      <c r="C416" s="36" t="s">
        <v>1880</v>
      </c>
      <c r="D416" s="36" t="s">
        <v>1881</v>
      </c>
      <c r="E416" s="37">
        <v>66</v>
      </c>
      <c r="F416" s="37">
        <v>4</v>
      </c>
      <c r="G416" s="36" t="s">
        <v>1032</v>
      </c>
      <c r="H416" s="57">
        <v>2958465</v>
      </c>
    </row>
    <row r="417" spans="1:8" x14ac:dyDescent="0.25">
      <c r="A417" s="34" t="s">
        <v>397</v>
      </c>
      <c r="B417" s="38">
        <v>2434042</v>
      </c>
      <c r="C417" s="36" t="s">
        <v>1882</v>
      </c>
      <c r="D417" s="36" t="s">
        <v>1883</v>
      </c>
      <c r="E417" s="37">
        <v>66</v>
      </c>
      <c r="F417" s="37">
        <v>4</v>
      </c>
      <c r="G417" s="36" t="s">
        <v>1032</v>
      </c>
      <c r="H417" s="57">
        <v>2958465</v>
      </c>
    </row>
    <row r="418" spans="1:8" x14ac:dyDescent="0.25">
      <c r="A418" s="34" t="s">
        <v>397</v>
      </c>
      <c r="B418" s="38">
        <v>2502002</v>
      </c>
      <c r="C418" s="36" t="s">
        <v>1884</v>
      </c>
      <c r="D418" s="36" t="s">
        <v>1885</v>
      </c>
      <c r="E418" s="37">
        <v>66</v>
      </c>
      <c r="F418" s="37">
        <v>4</v>
      </c>
      <c r="G418" s="36" t="s">
        <v>1032</v>
      </c>
      <c r="H418" s="57">
        <v>2958465</v>
      </c>
    </row>
    <row r="419" spans="1:8" x14ac:dyDescent="0.25">
      <c r="A419" s="34" t="s">
        <v>397</v>
      </c>
      <c r="B419" s="38">
        <v>2504001</v>
      </c>
      <c r="C419" s="36" t="s">
        <v>1886</v>
      </c>
      <c r="D419" s="36" t="s">
        <v>1887</v>
      </c>
      <c r="E419" s="37">
        <v>66</v>
      </c>
      <c r="F419" s="37">
        <v>4</v>
      </c>
      <c r="G419" s="36" t="s">
        <v>1032</v>
      </c>
      <c r="H419" s="57">
        <v>2958465</v>
      </c>
    </row>
    <row r="420" spans="1:8" x14ac:dyDescent="0.25">
      <c r="A420" s="34" t="s">
        <v>397</v>
      </c>
      <c r="B420" s="38">
        <v>2506001</v>
      </c>
      <c r="C420" s="36" t="s">
        <v>1888</v>
      </c>
      <c r="D420" s="36" t="s">
        <v>1889</v>
      </c>
      <c r="E420" s="37">
        <v>66</v>
      </c>
      <c r="F420" s="37">
        <v>4</v>
      </c>
      <c r="G420" s="36" t="s">
        <v>1032</v>
      </c>
      <c r="H420" s="57">
        <v>2958465</v>
      </c>
    </row>
    <row r="421" spans="1:8" x14ac:dyDescent="0.25">
      <c r="A421" s="34" t="s">
        <v>397</v>
      </c>
      <c r="B421" s="38">
        <v>2506021</v>
      </c>
      <c r="C421" s="36" t="s">
        <v>1890</v>
      </c>
      <c r="D421" s="36" t="s">
        <v>1891</v>
      </c>
      <c r="E421" s="37">
        <v>66</v>
      </c>
      <c r="F421" s="37">
        <v>4</v>
      </c>
      <c r="G421" s="36" t="s">
        <v>1032</v>
      </c>
      <c r="H421" s="57">
        <v>2958465</v>
      </c>
    </row>
    <row r="422" spans="1:8" x14ac:dyDescent="0.25">
      <c r="A422" s="34" t="s">
        <v>397</v>
      </c>
      <c r="B422" s="38">
        <v>2506031</v>
      </c>
      <c r="C422" s="36" t="s">
        <v>1892</v>
      </c>
      <c r="D422" s="36" t="s">
        <v>1893</v>
      </c>
      <c r="E422" s="37">
        <v>66</v>
      </c>
      <c r="F422" s="37">
        <v>4</v>
      </c>
      <c r="G422" s="36" t="s">
        <v>1032</v>
      </c>
      <c r="H422" s="57">
        <v>2958465</v>
      </c>
    </row>
    <row r="423" spans="1:8" x14ac:dyDescent="0.25">
      <c r="A423" s="34" t="s">
        <v>397</v>
      </c>
      <c r="B423" s="38">
        <v>2506041</v>
      </c>
      <c r="C423" s="36" t="s">
        <v>1894</v>
      </c>
      <c r="D423" s="36" t="s">
        <v>1895</v>
      </c>
      <c r="E423" s="37">
        <v>66</v>
      </c>
      <c r="F423" s="37">
        <v>4</v>
      </c>
      <c r="G423" s="36" t="s">
        <v>1032</v>
      </c>
      <c r="H423" s="57">
        <v>2958465</v>
      </c>
    </row>
    <row r="424" spans="1:8" x14ac:dyDescent="0.25">
      <c r="A424" s="34" t="s">
        <v>397</v>
      </c>
      <c r="B424" s="38">
        <v>2506051</v>
      </c>
      <c r="C424" s="36" t="s">
        <v>1896</v>
      </c>
      <c r="D424" s="36" t="s">
        <v>1897</v>
      </c>
      <c r="E424" s="37">
        <v>66</v>
      </c>
      <c r="F424" s="37">
        <v>4</v>
      </c>
      <c r="G424" s="36" t="s">
        <v>1032</v>
      </c>
      <c r="H424" s="57">
        <v>2958465</v>
      </c>
    </row>
    <row r="425" spans="1:8" x14ac:dyDescent="0.25">
      <c r="A425" s="34" t="s">
        <v>397</v>
      </c>
      <c r="B425" s="38">
        <v>2506061</v>
      </c>
      <c r="C425" s="36" t="s">
        <v>1898</v>
      </c>
      <c r="D425" s="36" t="s">
        <v>1899</v>
      </c>
      <c r="E425" s="37">
        <v>66</v>
      </c>
      <c r="F425" s="37">
        <v>4</v>
      </c>
      <c r="G425" s="36" t="s">
        <v>1032</v>
      </c>
      <c r="H425" s="57">
        <v>2958465</v>
      </c>
    </row>
    <row r="426" spans="1:8" x14ac:dyDescent="0.25">
      <c r="A426" s="34" t="s">
        <v>397</v>
      </c>
      <c r="B426" s="38">
        <v>2506071</v>
      </c>
      <c r="C426" s="36" t="s">
        <v>1900</v>
      </c>
      <c r="D426" s="36" t="s">
        <v>1901</v>
      </c>
      <c r="E426" s="37">
        <v>66</v>
      </c>
      <c r="F426" s="37">
        <v>4</v>
      </c>
      <c r="G426" s="36" t="s">
        <v>1032</v>
      </c>
      <c r="H426" s="57">
        <v>2958465</v>
      </c>
    </row>
    <row r="427" spans="1:8" x14ac:dyDescent="0.25">
      <c r="A427" s="34" t="s">
        <v>397</v>
      </c>
      <c r="B427" s="38">
        <v>2506081</v>
      </c>
      <c r="C427" s="36" t="s">
        <v>1902</v>
      </c>
      <c r="D427" s="36" t="s">
        <v>1903</v>
      </c>
      <c r="E427" s="37">
        <v>66</v>
      </c>
      <c r="F427" s="37">
        <v>4</v>
      </c>
      <c r="G427" s="36" t="s">
        <v>1032</v>
      </c>
      <c r="H427" s="57">
        <v>2958465</v>
      </c>
    </row>
    <row r="428" spans="1:8" x14ac:dyDescent="0.25">
      <c r="A428" s="34" t="s">
        <v>397</v>
      </c>
      <c r="B428" s="38">
        <v>2506102</v>
      </c>
      <c r="C428" s="36" t="s">
        <v>1904</v>
      </c>
      <c r="D428" s="36" t="s">
        <v>1905</v>
      </c>
      <c r="E428" s="37">
        <v>66</v>
      </c>
      <c r="F428" s="37">
        <v>4</v>
      </c>
      <c r="G428" s="36" t="s">
        <v>1032</v>
      </c>
      <c r="H428" s="57">
        <v>2958465</v>
      </c>
    </row>
    <row r="429" spans="1:8" x14ac:dyDescent="0.25">
      <c r="A429" s="34" t="s">
        <v>397</v>
      </c>
      <c r="B429" s="38">
        <v>2506112</v>
      </c>
      <c r="C429" s="36" t="s">
        <v>1906</v>
      </c>
      <c r="D429" s="36" t="s">
        <v>1907</v>
      </c>
      <c r="E429" s="37">
        <v>66</v>
      </c>
      <c r="F429" s="37">
        <v>4</v>
      </c>
      <c r="G429" s="36" t="s">
        <v>1032</v>
      </c>
      <c r="H429" s="57">
        <v>2958465</v>
      </c>
    </row>
    <row r="430" spans="1:8" x14ac:dyDescent="0.25">
      <c r="A430" s="34" t="s">
        <v>397</v>
      </c>
      <c r="B430" s="38">
        <v>2506122</v>
      </c>
      <c r="C430" s="36" t="s">
        <v>1908</v>
      </c>
      <c r="D430" s="36" t="s">
        <v>1909</v>
      </c>
      <c r="E430" s="37">
        <v>66</v>
      </c>
      <c r="F430" s="37">
        <v>4</v>
      </c>
      <c r="G430" s="36" t="s">
        <v>1032</v>
      </c>
      <c r="H430" s="57">
        <v>2958465</v>
      </c>
    </row>
    <row r="431" spans="1:8" x14ac:dyDescent="0.25">
      <c r="A431" s="34" t="s">
        <v>397</v>
      </c>
      <c r="B431" s="38">
        <v>2506132</v>
      </c>
      <c r="C431" s="36" t="s">
        <v>1910</v>
      </c>
      <c r="D431" s="36" t="s">
        <v>1911</v>
      </c>
      <c r="E431" s="37">
        <v>66</v>
      </c>
      <c r="F431" s="37">
        <v>4</v>
      </c>
      <c r="G431" s="36" t="s">
        <v>1032</v>
      </c>
      <c r="H431" s="57">
        <v>2958465</v>
      </c>
    </row>
    <row r="432" spans="1:8" ht="24.75" x14ac:dyDescent="0.25">
      <c r="A432" s="34" t="s">
        <v>397</v>
      </c>
      <c r="B432" s="38">
        <v>2506142</v>
      </c>
      <c r="C432" s="36" t="s">
        <v>1912</v>
      </c>
      <c r="D432" s="36" t="s">
        <v>1913</v>
      </c>
      <c r="E432" s="37">
        <v>66</v>
      </c>
      <c r="F432" s="37">
        <v>4</v>
      </c>
      <c r="G432" s="36" t="s">
        <v>1032</v>
      </c>
      <c r="H432" s="57">
        <v>2958465</v>
      </c>
    </row>
    <row r="433" spans="1:8" x14ac:dyDescent="0.25">
      <c r="A433" s="34" t="s">
        <v>397</v>
      </c>
      <c r="B433" s="38">
        <v>2506152</v>
      </c>
      <c r="C433" s="36" t="s">
        <v>1914</v>
      </c>
      <c r="D433" s="36" t="s">
        <v>1915</v>
      </c>
      <c r="E433" s="37">
        <v>66</v>
      </c>
      <c r="F433" s="37">
        <v>4</v>
      </c>
      <c r="G433" s="36" t="s">
        <v>1032</v>
      </c>
      <c r="H433" s="57">
        <v>2958465</v>
      </c>
    </row>
    <row r="434" spans="1:8" x14ac:dyDescent="0.25">
      <c r="A434" s="34" t="s">
        <v>397</v>
      </c>
      <c r="B434" s="38">
        <v>2506162</v>
      </c>
      <c r="C434" s="36" t="s">
        <v>1916</v>
      </c>
      <c r="D434" s="36" t="s">
        <v>1917</v>
      </c>
      <c r="E434" s="37">
        <v>66</v>
      </c>
      <c r="F434" s="37">
        <v>4</v>
      </c>
      <c r="G434" s="36" t="s">
        <v>1032</v>
      </c>
      <c r="H434" s="57">
        <v>2958465</v>
      </c>
    </row>
    <row r="435" spans="1:8" x14ac:dyDescent="0.25">
      <c r="A435" s="34" t="s">
        <v>397</v>
      </c>
      <c r="B435" s="38">
        <v>2508002</v>
      </c>
      <c r="C435" s="36" t="s">
        <v>1918</v>
      </c>
      <c r="D435" s="36" t="s">
        <v>1919</v>
      </c>
      <c r="E435" s="37">
        <v>66</v>
      </c>
      <c r="F435" s="37">
        <v>4</v>
      </c>
      <c r="G435" s="36" t="s">
        <v>1032</v>
      </c>
      <c r="H435" s="57">
        <v>2958465</v>
      </c>
    </row>
    <row r="436" spans="1:8" x14ac:dyDescent="0.25">
      <c r="A436" s="34" t="s">
        <v>397</v>
      </c>
      <c r="B436" s="38">
        <v>2508042</v>
      </c>
      <c r="C436" s="36" t="s">
        <v>1920</v>
      </c>
      <c r="D436" s="36" t="s">
        <v>1921</v>
      </c>
      <c r="E436" s="37">
        <v>66</v>
      </c>
      <c r="F436" s="37">
        <v>4</v>
      </c>
      <c r="G436" s="36" t="s">
        <v>1032</v>
      </c>
      <c r="H436" s="57">
        <v>2958465</v>
      </c>
    </row>
    <row r="437" spans="1:8" x14ac:dyDescent="0.25">
      <c r="A437" s="34" t="s">
        <v>397</v>
      </c>
      <c r="B437" s="38">
        <v>2508062</v>
      </c>
      <c r="C437" s="36" t="s">
        <v>1922</v>
      </c>
      <c r="D437" s="36" t="s">
        <v>1923</v>
      </c>
      <c r="E437" s="37">
        <v>66</v>
      </c>
      <c r="F437" s="37">
        <v>4</v>
      </c>
      <c r="G437" s="36" t="s">
        <v>1032</v>
      </c>
      <c r="H437" s="57">
        <v>2958465</v>
      </c>
    </row>
    <row r="438" spans="1:8" x14ac:dyDescent="0.25">
      <c r="A438" s="34" t="s">
        <v>397</v>
      </c>
      <c r="B438" s="38">
        <v>2508083</v>
      </c>
      <c r="C438" s="36" t="s">
        <v>1924</v>
      </c>
      <c r="D438" s="36" t="s">
        <v>1925</v>
      </c>
      <c r="E438" s="37">
        <v>66</v>
      </c>
      <c r="F438" s="37">
        <v>4</v>
      </c>
      <c r="G438" s="36" t="s">
        <v>1032</v>
      </c>
      <c r="H438" s="57">
        <v>2958465</v>
      </c>
    </row>
    <row r="439" spans="1:8" ht="24.75" x14ac:dyDescent="0.25">
      <c r="A439" s="34" t="s">
        <v>397</v>
      </c>
      <c r="B439" s="38">
        <v>2508104</v>
      </c>
      <c r="C439" s="36" t="s">
        <v>1926</v>
      </c>
      <c r="D439" s="36" t="s">
        <v>1927</v>
      </c>
      <c r="E439" s="37">
        <v>66</v>
      </c>
      <c r="F439" s="37">
        <v>4</v>
      </c>
      <c r="G439" s="36" t="s">
        <v>1032</v>
      </c>
      <c r="H439" s="57">
        <v>2958465</v>
      </c>
    </row>
    <row r="440" spans="1:8" x14ac:dyDescent="0.25">
      <c r="A440" s="34" t="s">
        <v>397</v>
      </c>
      <c r="B440" s="38">
        <v>2510001</v>
      </c>
      <c r="C440" s="36" t="s">
        <v>1928</v>
      </c>
      <c r="D440" s="36" t="s">
        <v>1929</v>
      </c>
      <c r="E440" s="37">
        <v>66</v>
      </c>
      <c r="F440" s="37">
        <v>4</v>
      </c>
      <c r="G440" s="36" t="s">
        <v>1032</v>
      </c>
      <c r="H440" s="57">
        <v>2958465</v>
      </c>
    </row>
    <row r="441" spans="1:8" x14ac:dyDescent="0.25">
      <c r="A441" s="34" t="s">
        <v>397</v>
      </c>
      <c r="B441" s="38">
        <v>2510022</v>
      </c>
      <c r="C441" s="36" t="s">
        <v>1930</v>
      </c>
      <c r="D441" s="36" t="s">
        <v>1931</v>
      </c>
      <c r="E441" s="37">
        <v>66</v>
      </c>
      <c r="F441" s="37">
        <v>4</v>
      </c>
      <c r="G441" s="36" t="s">
        <v>1032</v>
      </c>
      <c r="H441" s="57">
        <v>2958465</v>
      </c>
    </row>
    <row r="442" spans="1:8" x14ac:dyDescent="0.25">
      <c r="A442" s="34" t="s">
        <v>397</v>
      </c>
      <c r="B442" s="38">
        <v>2510041</v>
      </c>
      <c r="C442" s="36" t="s">
        <v>1932</v>
      </c>
      <c r="D442" s="36" t="s">
        <v>1933</v>
      </c>
      <c r="E442" s="37">
        <v>66</v>
      </c>
      <c r="F442" s="37">
        <v>4</v>
      </c>
      <c r="G442" s="36" t="s">
        <v>1032</v>
      </c>
      <c r="H442" s="57">
        <v>2958465</v>
      </c>
    </row>
    <row r="443" spans="1:8" x14ac:dyDescent="0.25">
      <c r="A443" s="34" t="s">
        <v>397</v>
      </c>
      <c r="B443" s="38">
        <v>2510062</v>
      </c>
      <c r="C443" s="36" t="s">
        <v>1934</v>
      </c>
      <c r="D443" s="36" t="s">
        <v>1935</v>
      </c>
      <c r="E443" s="37">
        <v>66</v>
      </c>
      <c r="F443" s="37">
        <v>4</v>
      </c>
      <c r="G443" s="36" t="s">
        <v>1032</v>
      </c>
      <c r="H443" s="57">
        <v>2958465</v>
      </c>
    </row>
    <row r="444" spans="1:8" x14ac:dyDescent="0.25">
      <c r="A444" s="34" t="s">
        <v>397</v>
      </c>
      <c r="B444" s="38">
        <v>2510991</v>
      </c>
      <c r="C444" s="36" t="s">
        <v>1936</v>
      </c>
      <c r="D444" s="36" t="s">
        <v>1937</v>
      </c>
      <c r="E444" s="37">
        <v>66</v>
      </c>
      <c r="F444" s="37">
        <v>4</v>
      </c>
      <c r="G444" s="36" t="s">
        <v>1032</v>
      </c>
      <c r="H444" s="57">
        <v>2958465</v>
      </c>
    </row>
    <row r="445" spans="1:8" x14ac:dyDescent="0.25">
      <c r="A445" s="34" t="s">
        <v>397</v>
      </c>
      <c r="B445" s="38">
        <v>2512002</v>
      </c>
      <c r="C445" s="36" t="s">
        <v>1938</v>
      </c>
      <c r="D445" s="36" t="s">
        <v>1939</v>
      </c>
      <c r="E445" s="37">
        <v>66</v>
      </c>
      <c r="F445" s="37">
        <v>4</v>
      </c>
      <c r="G445" s="36" t="s">
        <v>1032</v>
      </c>
      <c r="H445" s="57">
        <v>2958465</v>
      </c>
    </row>
    <row r="446" spans="1:8" x14ac:dyDescent="0.25">
      <c r="A446" s="34" t="s">
        <v>397</v>
      </c>
      <c r="B446" s="38">
        <v>2512012</v>
      </c>
      <c r="C446" s="36" t="s">
        <v>1940</v>
      </c>
      <c r="D446" s="36" t="s">
        <v>1941</v>
      </c>
      <c r="E446" s="37">
        <v>66</v>
      </c>
      <c r="F446" s="37">
        <v>4</v>
      </c>
      <c r="G446" s="36" t="s">
        <v>1032</v>
      </c>
      <c r="H446" s="57">
        <v>2958465</v>
      </c>
    </row>
    <row r="447" spans="1:8" x14ac:dyDescent="0.25">
      <c r="A447" s="34" t="s">
        <v>397</v>
      </c>
      <c r="B447" s="38">
        <v>2512052</v>
      </c>
      <c r="C447" s="36" t="s">
        <v>1942</v>
      </c>
      <c r="D447" s="36" t="s">
        <v>1943</v>
      </c>
      <c r="E447" s="37">
        <v>66</v>
      </c>
      <c r="F447" s="37">
        <v>4</v>
      </c>
      <c r="G447" s="36" t="s">
        <v>1032</v>
      </c>
      <c r="H447" s="57">
        <v>2958465</v>
      </c>
    </row>
    <row r="448" spans="1:8" x14ac:dyDescent="0.25">
      <c r="A448" s="34" t="s">
        <v>397</v>
      </c>
      <c r="B448" s="38">
        <v>2512062</v>
      </c>
      <c r="C448" s="36" t="s">
        <v>1944</v>
      </c>
      <c r="D448" s="36" t="s">
        <v>1945</v>
      </c>
      <c r="E448" s="37">
        <v>66</v>
      </c>
      <c r="F448" s="37">
        <v>4</v>
      </c>
      <c r="G448" s="36" t="s">
        <v>1032</v>
      </c>
      <c r="H448" s="57">
        <v>2958465</v>
      </c>
    </row>
    <row r="449" spans="1:8" x14ac:dyDescent="0.25">
      <c r="A449" s="34" t="s">
        <v>397</v>
      </c>
      <c r="B449" s="38">
        <v>2512112</v>
      </c>
      <c r="C449" s="36" t="s">
        <v>1946</v>
      </c>
      <c r="D449" s="36" t="s">
        <v>1947</v>
      </c>
      <c r="E449" s="37">
        <v>66</v>
      </c>
      <c r="F449" s="37">
        <v>4</v>
      </c>
      <c r="G449" s="36" t="s">
        <v>1032</v>
      </c>
      <c r="H449" s="57">
        <v>2958465</v>
      </c>
    </row>
    <row r="450" spans="1:8" x14ac:dyDescent="0.25">
      <c r="A450" s="34" t="s">
        <v>397</v>
      </c>
      <c r="B450" s="38">
        <v>2512122</v>
      </c>
      <c r="C450" s="36" t="s">
        <v>1948</v>
      </c>
      <c r="D450" s="36" t="s">
        <v>1949</v>
      </c>
      <c r="E450" s="37">
        <v>66</v>
      </c>
      <c r="F450" s="37">
        <v>4</v>
      </c>
      <c r="G450" s="36" t="s">
        <v>1032</v>
      </c>
      <c r="H450" s="57">
        <v>2958465</v>
      </c>
    </row>
    <row r="451" spans="1:8" x14ac:dyDescent="0.25">
      <c r="A451" s="34" t="s">
        <v>397</v>
      </c>
      <c r="B451" s="38">
        <v>2512132</v>
      </c>
      <c r="C451" s="36" t="s">
        <v>1950</v>
      </c>
      <c r="D451" s="36" t="s">
        <v>1951</v>
      </c>
      <c r="E451" s="37">
        <v>66</v>
      </c>
      <c r="F451" s="37">
        <v>4</v>
      </c>
      <c r="G451" s="36" t="s">
        <v>1032</v>
      </c>
      <c r="H451" s="57">
        <v>2958465</v>
      </c>
    </row>
    <row r="452" spans="1:8" x14ac:dyDescent="0.25">
      <c r="A452" s="34" t="s">
        <v>397</v>
      </c>
      <c r="B452" s="38">
        <v>2512142</v>
      </c>
      <c r="C452" s="36" t="s">
        <v>1952</v>
      </c>
      <c r="D452" s="36" t="s">
        <v>1953</v>
      </c>
      <c r="E452" s="37">
        <v>66</v>
      </c>
      <c r="F452" s="37">
        <v>4</v>
      </c>
      <c r="G452" s="36" t="s">
        <v>1032</v>
      </c>
      <c r="H452" s="57">
        <v>2958465</v>
      </c>
    </row>
    <row r="453" spans="1:8" x14ac:dyDescent="0.25">
      <c r="A453" s="34" t="s">
        <v>397</v>
      </c>
      <c r="B453" s="38">
        <v>2512152</v>
      </c>
      <c r="C453" s="36" t="s">
        <v>1954</v>
      </c>
      <c r="D453" s="36" t="s">
        <v>1955</v>
      </c>
      <c r="E453" s="37">
        <v>66</v>
      </c>
      <c r="F453" s="37">
        <v>4</v>
      </c>
      <c r="G453" s="36" t="s">
        <v>1032</v>
      </c>
      <c r="H453" s="57">
        <v>2958465</v>
      </c>
    </row>
    <row r="454" spans="1:8" x14ac:dyDescent="0.25">
      <c r="A454" s="34" t="s">
        <v>397</v>
      </c>
      <c r="B454" s="38">
        <v>2512162</v>
      </c>
      <c r="C454" s="36" t="s">
        <v>1956</v>
      </c>
      <c r="D454" s="36" t="s">
        <v>1957</v>
      </c>
      <c r="E454" s="37">
        <v>66</v>
      </c>
      <c r="F454" s="37">
        <v>4</v>
      </c>
      <c r="G454" s="36" t="s">
        <v>1032</v>
      </c>
      <c r="H454" s="57">
        <v>2958465</v>
      </c>
    </row>
    <row r="455" spans="1:8" x14ac:dyDescent="0.25">
      <c r="A455" s="34" t="s">
        <v>397</v>
      </c>
      <c r="B455" s="38">
        <v>2512212</v>
      </c>
      <c r="C455" s="36" t="s">
        <v>1958</v>
      </c>
      <c r="D455" s="36" t="s">
        <v>1959</v>
      </c>
      <c r="E455" s="37">
        <v>66</v>
      </c>
      <c r="F455" s="37">
        <v>4</v>
      </c>
      <c r="G455" s="36" t="s">
        <v>1032</v>
      </c>
      <c r="H455" s="57">
        <v>2958465</v>
      </c>
    </row>
    <row r="456" spans="1:8" x14ac:dyDescent="0.25">
      <c r="A456" s="34" t="s">
        <v>397</v>
      </c>
      <c r="B456" s="38">
        <v>2512222</v>
      </c>
      <c r="C456" s="36" t="s">
        <v>1960</v>
      </c>
      <c r="D456" s="36" t="s">
        <v>1961</v>
      </c>
      <c r="E456" s="37">
        <v>66</v>
      </c>
      <c r="F456" s="37">
        <v>4</v>
      </c>
      <c r="G456" s="36" t="s">
        <v>1032</v>
      </c>
      <c r="H456" s="57">
        <v>2958465</v>
      </c>
    </row>
    <row r="457" spans="1:8" x14ac:dyDescent="0.25">
      <c r="A457" s="34" t="s">
        <v>397</v>
      </c>
      <c r="B457" s="38">
        <v>2512232</v>
      </c>
      <c r="C457" s="36" t="s">
        <v>1962</v>
      </c>
      <c r="D457" s="36" t="s">
        <v>1963</v>
      </c>
      <c r="E457" s="37">
        <v>66</v>
      </c>
      <c r="F457" s="37">
        <v>4</v>
      </c>
      <c r="G457" s="36" t="s">
        <v>1032</v>
      </c>
      <c r="H457" s="57">
        <v>2958465</v>
      </c>
    </row>
    <row r="458" spans="1:8" x14ac:dyDescent="0.25">
      <c r="A458" s="34" t="s">
        <v>397</v>
      </c>
      <c r="B458" s="38">
        <v>2512242</v>
      </c>
      <c r="C458" s="36" t="s">
        <v>1964</v>
      </c>
      <c r="D458" s="36" t="s">
        <v>1965</v>
      </c>
      <c r="E458" s="37">
        <v>66</v>
      </c>
      <c r="F458" s="37">
        <v>4</v>
      </c>
      <c r="G458" s="36" t="s">
        <v>1032</v>
      </c>
      <c r="H458" s="57">
        <v>2958465</v>
      </c>
    </row>
    <row r="459" spans="1:8" x14ac:dyDescent="0.25">
      <c r="A459" s="34" t="s">
        <v>397</v>
      </c>
      <c r="B459" s="38">
        <v>2512312</v>
      </c>
      <c r="C459" s="36" t="s">
        <v>1966</v>
      </c>
      <c r="D459" s="36" t="s">
        <v>1967</v>
      </c>
      <c r="E459" s="37">
        <v>66</v>
      </c>
      <c r="F459" s="37">
        <v>4</v>
      </c>
      <c r="G459" s="36" t="s">
        <v>1032</v>
      </c>
      <c r="H459" s="57">
        <v>2958465</v>
      </c>
    </row>
    <row r="460" spans="1:8" x14ac:dyDescent="0.25">
      <c r="A460" s="34" t="s">
        <v>397</v>
      </c>
      <c r="B460" s="38">
        <v>2512322</v>
      </c>
      <c r="C460" s="36" t="s">
        <v>1968</v>
      </c>
      <c r="D460" s="36" t="s">
        <v>1969</v>
      </c>
      <c r="E460" s="37">
        <v>66</v>
      </c>
      <c r="F460" s="37">
        <v>4</v>
      </c>
      <c r="G460" s="36" t="s">
        <v>1032</v>
      </c>
      <c r="H460" s="57">
        <v>2958465</v>
      </c>
    </row>
    <row r="461" spans="1:8" x14ac:dyDescent="0.25">
      <c r="A461" s="34" t="s">
        <v>397</v>
      </c>
      <c r="B461" s="38">
        <v>2512352</v>
      </c>
      <c r="C461" s="36" t="s">
        <v>1970</v>
      </c>
      <c r="D461" s="36" t="s">
        <v>1971</v>
      </c>
      <c r="E461" s="37">
        <v>66</v>
      </c>
      <c r="F461" s="37">
        <v>4</v>
      </c>
      <c r="G461" s="36" t="s">
        <v>1032</v>
      </c>
      <c r="H461" s="57">
        <v>2958465</v>
      </c>
    </row>
    <row r="462" spans="1:8" x14ac:dyDescent="0.25">
      <c r="A462" s="34" t="s">
        <v>397</v>
      </c>
      <c r="B462" s="38">
        <v>2512362</v>
      </c>
      <c r="C462" s="36" t="s">
        <v>1972</v>
      </c>
      <c r="D462" s="36" t="s">
        <v>1973</v>
      </c>
      <c r="E462" s="37">
        <v>66</v>
      </c>
      <c r="F462" s="37">
        <v>4</v>
      </c>
      <c r="G462" s="36" t="s">
        <v>1032</v>
      </c>
      <c r="H462" s="57">
        <v>2958465</v>
      </c>
    </row>
    <row r="463" spans="1:8" x14ac:dyDescent="0.25">
      <c r="A463" s="34" t="s">
        <v>397</v>
      </c>
      <c r="B463" s="38">
        <v>2514021</v>
      </c>
      <c r="C463" s="36" t="s">
        <v>1974</v>
      </c>
      <c r="D463" s="36" t="s">
        <v>1975</v>
      </c>
      <c r="E463" s="37">
        <v>66</v>
      </c>
      <c r="F463" s="37">
        <v>4</v>
      </c>
      <c r="G463" s="36" t="s">
        <v>1032</v>
      </c>
      <c r="H463" s="57">
        <v>2958465</v>
      </c>
    </row>
    <row r="464" spans="1:8" x14ac:dyDescent="0.25">
      <c r="A464" s="34" t="s">
        <v>397</v>
      </c>
      <c r="B464" s="38">
        <v>2514041</v>
      </c>
      <c r="C464" s="36" t="s">
        <v>1976</v>
      </c>
      <c r="D464" s="36" t="s">
        <v>1977</v>
      </c>
      <c r="E464" s="37">
        <v>66</v>
      </c>
      <c r="F464" s="37">
        <v>4</v>
      </c>
      <c r="G464" s="36" t="s">
        <v>1032</v>
      </c>
      <c r="H464" s="57">
        <v>2958465</v>
      </c>
    </row>
    <row r="465" spans="1:8" x14ac:dyDescent="0.25">
      <c r="A465" s="34" t="s">
        <v>397</v>
      </c>
      <c r="B465" s="38">
        <v>2514061</v>
      </c>
      <c r="C465" s="36" t="s">
        <v>1978</v>
      </c>
      <c r="D465" s="36" t="s">
        <v>1979</v>
      </c>
      <c r="E465" s="37">
        <v>66</v>
      </c>
      <c r="F465" s="37">
        <v>4</v>
      </c>
      <c r="G465" s="36" t="s">
        <v>1032</v>
      </c>
      <c r="H465" s="57">
        <v>2958465</v>
      </c>
    </row>
    <row r="466" spans="1:8" x14ac:dyDescent="0.25">
      <c r="A466" s="34" t="s">
        <v>397</v>
      </c>
      <c r="B466" s="38">
        <v>2514081</v>
      </c>
      <c r="C466" s="36" t="s">
        <v>1980</v>
      </c>
      <c r="D466" s="36" t="s">
        <v>1981</v>
      </c>
      <c r="E466" s="37">
        <v>66</v>
      </c>
      <c r="F466" s="37">
        <v>4</v>
      </c>
      <c r="G466" s="36" t="s">
        <v>1032</v>
      </c>
      <c r="H466" s="57">
        <v>2958465</v>
      </c>
    </row>
    <row r="467" spans="1:8" x14ac:dyDescent="0.25">
      <c r="A467" s="34" t="s">
        <v>397</v>
      </c>
      <c r="B467" s="38">
        <v>2514991</v>
      </c>
      <c r="C467" s="36" t="s">
        <v>1982</v>
      </c>
      <c r="D467" s="36" t="s">
        <v>1983</v>
      </c>
      <c r="E467" s="37">
        <v>66</v>
      </c>
      <c r="F467" s="37">
        <v>4</v>
      </c>
      <c r="G467" s="36" t="s">
        <v>1032</v>
      </c>
      <c r="H467" s="57">
        <v>2958465</v>
      </c>
    </row>
    <row r="468" spans="1:8" x14ac:dyDescent="0.25">
      <c r="A468" s="34" t="s">
        <v>397</v>
      </c>
      <c r="B468" s="38">
        <v>2516042</v>
      </c>
      <c r="C468" s="36" t="s">
        <v>1984</v>
      </c>
      <c r="D468" s="36" t="s">
        <v>1985</v>
      </c>
      <c r="E468" s="37">
        <v>66</v>
      </c>
      <c r="F468" s="37">
        <v>4</v>
      </c>
      <c r="G468" s="36" t="s">
        <v>1032</v>
      </c>
      <c r="H468" s="57">
        <v>2958465</v>
      </c>
    </row>
    <row r="469" spans="1:8" x14ac:dyDescent="0.25">
      <c r="A469" s="34" t="s">
        <v>397</v>
      </c>
      <c r="B469" s="38">
        <v>2516991</v>
      </c>
      <c r="C469" s="36" t="s">
        <v>1986</v>
      </c>
      <c r="D469" s="36" t="s">
        <v>1987</v>
      </c>
      <c r="E469" s="37">
        <v>66</v>
      </c>
      <c r="F469" s="37">
        <v>4</v>
      </c>
      <c r="G469" s="36" t="s">
        <v>1032</v>
      </c>
      <c r="H469" s="57">
        <v>2958465</v>
      </c>
    </row>
    <row r="470" spans="1:8" x14ac:dyDescent="0.25">
      <c r="A470" s="34" t="s">
        <v>397</v>
      </c>
      <c r="B470" s="38">
        <v>2518001</v>
      </c>
      <c r="C470" s="36" t="s">
        <v>1988</v>
      </c>
      <c r="D470" s="36" t="s">
        <v>1989</v>
      </c>
      <c r="E470" s="37">
        <v>66</v>
      </c>
      <c r="F470" s="37">
        <v>4</v>
      </c>
      <c r="G470" s="36" t="s">
        <v>1032</v>
      </c>
      <c r="H470" s="57">
        <v>2958465</v>
      </c>
    </row>
    <row r="471" spans="1:8" ht="24.75" x14ac:dyDescent="0.25">
      <c r="A471" s="34" t="s">
        <v>397</v>
      </c>
      <c r="B471" s="38">
        <v>2518021</v>
      </c>
      <c r="C471" s="36" t="s">
        <v>1990</v>
      </c>
      <c r="D471" s="36" t="s">
        <v>1991</v>
      </c>
      <c r="E471" s="37">
        <v>66</v>
      </c>
      <c r="F471" s="37">
        <v>4</v>
      </c>
      <c r="G471" s="36" t="s">
        <v>1032</v>
      </c>
      <c r="H471" s="57">
        <v>2958465</v>
      </c>
    </row>
    <row r="472" spans="1:8" x14ac:dyDescent="0.25">
      <c r="A472" s="34" t="s">
        <v>397</v>
      </c>
      <c r="B472" s="38">
        <v>2518041</v>
      </c>
      <c r="C472" s="36" t="s">
        <v>1992</v>
      </c>
      <c r="D472" s="36" t="s">
        <v>1993</v>
      </c>
      <c r="E472" s="37">
        <v>66</v>
      </c>
      <c r="F472" s="37">
        <v>4</v>
      </c>
      <c r="G472" s="36" t="s">
        <v>1032</v>
      </c>
      <c r="H472" s="57">
        <v>2958465</v>
      </c>
    </row>
    <row r="473" spans="1:8" ht="24.75" x14ac:dyDescent="0.25">
      <c r="A473" s="34" t="s">
        <v>397</v>
      </c>
      <c r="B473" s="38">
        <v>2518061</v>
      </c>
      <c r="C473" s="36" t="s">
        <v>1994</v>
      </c>
      <c r="D473" s="36" t="s">
        <v>1995</v>
      </c>
      <c r="E473" s="37">
        <v>66</v>
      </c>
      <c r="F473" s="37">
        <v>4</v>
      </c>
      <c r="G473" s="36" t="s">
        <v>1032</v>
      </c>
      <c r="H473" s="57">
        <v>2958465</v>
      </c>
    </row>
    <row r="474" spans="1:8" x14ac:dyDescent="0.25">
      <c r="A474" s="34" t="s">
        <v>397</v>
      </c>
      <c r="B474" s="38">
        <v>2518081</v>
      </c>
      <c r="C474" s="36" t="s">
        <v>1996</v>
      </c>
      <c r="D474" s="36" t="s">
        <v>1997</v>
      </c>
      <c r="E474" s="37">
        <v>66</v>
      </c>
      <c r="F474" s="37">
        <v>4</v>
      </c>
      <c r="G474" s="36" t="s">
        <v>1032</v>
      </c>
      <c r="H474" s="57">
        <v>2958465</v>
      </c>
    </row>
    <row r="475" spans="1:8" ht="24.75" x14ac:dyDescent="0.25">
      <c r="A475" s="34" t="s">
        <v>397</v>
      </c>
      <c r="B475" s="38">
        <v>2518101</v>
      </c>
      <c r="C475" s="36" t="s">
        <v>1998</v>
      </c>
      <c r="D475" s="36" t="s">
        <v>1999</v>
      </c>
      <c r="E475" s="37">
        <v>66</v>
      </c>
      <c r="F475" s="37">
        <v>4</v>
      </c>
      <c r="G475" s="36" t="s">
        <v>1032</v>
      </c>
      <c r="H475" s="57">
        <v>2958465</v>
      </c>
    </row>
    <row r="476" spans="1:8" ht="24.75" x14ac:dyDescent="0.25">
      <c r="A476" s="34" t="s">
        <v>397</v>
      </c>
      <c r="B476" s="38">
        <v>2518121</v>
      </c>
      <c r="C476" s="36" t="s">
        <v>2000</v>
      </c>
      <c r="D476" s="36" t="s">
        <v>2001</v>
      </c>
      <c r="E476" s="37">
        <v>66</v>
      </c>
      <c r="F476" s="37">
        <v>4</v>
      </c>
      <c r="G476" s="36" t="s">
        <v>1032</v>
      </c>
      <c r="H476" s="57">
        <v>2958465</v>
      </c>
    </row>
    <row r="477" spans="1:8" x14ac:dyDescent="0.25">
      <c r="A477" s="34" t="s">
        <v>397</v>
      </c>
      <c r="B477" s="38">
        <v>2518142</v>
      </c>
      <c r="C477" s="36" t="s">
        <v>2002</v>
      </c>
      <c r="D477" s="36" t="s">
        <v>2003</v>
      </c>
      <c r="E477" s="37">
        <v>66</v>
      </c>
      <c r="F477" s="37">
        <v>4</v>
      </c>
      <c r="G477" s="36" t="s">
        <v>1032</v>
      </c>
      <c r="H477" s="57">
        <v>2958465</v>
      </c>
    </row>
    <row r="478" spans="1:8" x14ac:dyDescent="0.25">
      <c r="A478" s="34" t="s">
        <v>397</v>
      </c>
      <c r="B478" s="38">
        <v>2519003</v>
      </c>
      <c r="C478" s="36" t="s">
        <v>2004</v>
      </c>
      <c r="D478" s="36" t="s">
        <v>2005</v>
      </c>
      <c r="E478" s="37">
        <v>66</v>
      </c>
      <c r="F478" s="37">
        <v>4</v>
      </c>
      <c r="G478" s="36" t="s">
        <v>1032</v>
      </c>
      <c r="H478" s="57">
        <v>2958465</v>
      </c>
    </row>
    <row r="479" spans="1:8" x14ac:dyDescent="0.25">
      <c r="A479" s="34" t="s">
        <v>397</v>
      </c>
      <c r="B479" s="38">
        <v>2519024</v>
      </c>
      <c r="C479" s="36" t="s">
        <v>2006</v>
      </c>
      <c r="D479" s="36" t="s">
        <v>2007</v>
      </c>
      <c r="E479" s="37">
        <v>66</v>
      </c>
      <c r="F479" s="37">
        <v>4</v>
      </c>
      <c r="G479" s="36" t="s">
        <v>1032</v>
      </c>
      <c r="H479" s="57">
        <v>2958465</v>
      </c>
    </row>
    <row r="480" spans="1:8" x14ac:dyDescent="0.25">
      <c r="A480" s="34" t="s">
        <v>397</v>
      </c>
      <c r="B480" s="38">
        <v>3000999</v>
      </c>
      <c r="C480" s="36" t="s">
        <v>2008</v>
      </c>
      <c r="D480" s="36" t="s">
        <v>2009</v>
      </c>
      <c r="E480" s="37">
        <v>65</v>
      </c>
      <c r="F480" s="37">
        <v>1</v>
      </c>
      <c r="G480" s="36" t="s">
        <v>1032</v>
      </c>
      <c r="H480" s="57">
        <v>2958465</v>
      </c>
    </row>
    <row r="481" spans="1:8" ht="24.75" x14ac:dyDescent="0.25">
      <c r="A481" s="34" t="s">
        <v>397</v>
      </c>
      <c r="B481" s="38">
        <v>3009999</v>
      </c>
      <c r="C481" s="36" t="s">
        <v>2010</v>
      </c>
      <c r="D481" s="36" t="s">
        <v>2011</v>
      </c>
      <c r="E481" s="37">
        <v>65</v>
      </c>
      <c r="F481" s="37">
        <v>1</v>
      </c>
      <c r="G481" s="36" t="s">
        <v>1032</v>
      </c>
      <c r="H481" s="57">
        <v>2958465</v>
      </c>
    </row>
    <row r="482" spans="1:8" x14ac:dyDescent="0.25">
      <c r="A482" s="34" t="s">
        <v>397</v>
      </c>
      <c r="B482" s="38">
        <v>3100991</v>
      </c>
      <c r="C482" s="36" t="s">
        <v>2012</v>
      </c>
      <c r="D482" s="36" t="s">
        <v>2013</v>
      </c>
      <c r="E482" s="37">
        <v>65</v>
      </c>
      <c r="F482" s="37">
        <v>6</v>
      </c>
      <c r="G482" s="36" t="s">
        <v>1032</v>
      </c>
      <c r="H482" s="57">
        <v>2958465</v>
      </c>
    </row>
    <row r="483" spans="1:8" x14ac:dyDescent="0.25">
      <c r="A483" s="34" t="s">
        <v>397</v>
      </c>
      <c r="B483" s="38">
        <v>3102021</v>
      </c>
      <c r="C483" s="36" t="s">
        <v>2014</v>
      </c>
      <c r="D483" s="36" t="s">
        <v>2015</v>
      </c>
      <c r="E483" s="37">
        <v>65</v>
      </c>
      <c r="F483" s="37">
        <v>6</v>
      </c>
      <c r="G483" s="36" t="s">
        <v>1032</v>
      </c>
      <c r="H483" s="57">
        <v>2958465</v>
      </c>
    </row>
    <row r="484" spans="1:8" x14ac:dyDescent="0.25">
      <c r="A484" s="34" t="s">
        <v>397</v>
      </c>
      <c r="B484" s="38">
        <v>3104021</v>
      </c>
      <c r="C484" s="36" t="s">
        <v>2016</v>
      </c>
      <c r="D484" s="36" t="s">
        <v>2017</v>
      </c>
      <c r="E484" s="37">
        <v>65</v>
      </c>
      <c r="F484" s="37">
        <v>6</v>
      </c>
      <c r="G484" s="36" t="s">
        <v>1032</v>
      </c>
      <c r="H484" s="57">
        <v>2958465</v>
      </c>
    </row>
    <row r="485" spans="1:8" x14ac:dyDescent="0.25">
      <c r="A485" s="34" t="s">
        <v>397</v>
      </c>
      <c r="B485" s="38">
        <v>3106001</v>
      </c>
      <c r="C485" s="36" t="s">
        <v>2018</v>
      </c>
      <c r="D485" s="36" t="s">
        <v>2019</v>
      </c>
      <c r="E485" s="37">
        <v>65</v>
      </c>
      <c r="F485" s="37">
        <v>6</v>
      </c>
      <c r="G485" s="36" t="s">
        <v>1032</v>
      </c>
      <c r="H485" s="57">
        <v>2958465</v>
      </c>
    </row>
    <row r="486" spans="1:8" x14ac:dyDescent="0.25">
      <c r="A486" s="34" t="s">
        <v>397</v>
      </c>
      <c r="B486" s="38">
        <v>3106021</v>
      </c>
      <c r="C486" s="36" t="s">
        <v>2020</v>
      </c>
      <c r="D486" s="36" t="s">
        <v>2021</v>
      </c>
      <c r="E486" s="37">
        <v>65</v>
      </c>
      <c r="F486" s="37">
        <v>6</v>
      </c>
      <c r="G486" s="36" t="s">
        <v>1032</v>
      </c>
      <c r="H486" s="57">
        <v>2958465</v>
      </c>
    </row>
    <row r="487" spans="1:8" ht="24.75" x14ac:dyDescent="0.25">
      <c r="A487" s="34" t="s">
        <v>397</v>
      </c>
      <c r="B487" s="38">
        <v>3106042</v>
      </c>
      <c r="C487" s="36" t="s">
        <v>2022</v>
      </c>
      <c r="D487" s="36" t="s">
        <v>2023</v>
      </c>
      <c r="E487" s="37">
        <v>65</v>
      </c>
      <c r="F487" s="37">
        <v>6</v>
      </c>
      <c r="G487" s="36" t="s">
        <v>1032</v>
      </c>
      <c r="H487" s="57">
        <v>2958465</v>
      </c>
    </row>
    <row r="488" spans="1:8" x14ac:dyDescent="0.25">
      <c r="A488" s="34" t="s">
        <v>397</v>
      </c>
      <c r="B488" s="38">
        <v>3106063</v>
      </c>
      <c r="C488" s="36" t="s">
        <v>2024</v>
      </c>
      <c r="D488" s="36" t="s">
        <v>2025</v>
      </c>
      <c r="E488" s="37">
        <v>65</v>
      </c>
      <c r="F488" s="37">
        <v>6</v>
      </c>
      <c r="G488" s="36" t="s">
        <v>1032</v>
      </c>
      <c r="H488" s="57">
        <v>2958465</v>
      </c>
    </row>
    <row r="489" spans="1:8" x14ac:dyDescent="0.25">
      <c r="A489" s="34" t="s">
        <v>397</v>
      </c>
      <c r="B489" s="38">
        <v>3108001</v>
      </c>
      <c r="C489" s="36" t="s">
        <v>2026</v>
      </c>
      <c r="D489" s="36" t="s">
        <v>2027</v>
      </c>
      <c r="E489" s="37">
        <v>65</v>
      </c>
      <c r="F489" s="37">
        <v>6</v>
      </c>
      <c r="G489" s="36" t="s">
        <v>1032</v>
      </c>
      <c r="H489" s="57">
        <v>2958465</v>
      </c>
    </row>
    <row r="490" spans="1:8" x14ac:dyDescent="0.25">
      <c r="A490" s="34" t="s">
        <v>397</v>
      </c>
      <c r="B490" s="38">
        <v>3108021</v>
      </c>
      <c r="C490" s="36" t="s">
        <v>2028</v>
      </c>
      <c r="D490" s="36" t="s">
        <v>2029</v>
      </c>
      <c r="E490" s="37">
        <v>65</v>
      </c>
      <c r="F490" s="37">
        <v>6</v>
      </c>
      <c r="G490" s="36" t="s">
        <v>1032</v>
      </c>
      <c r="H490" s="57">
        <v>2958465</v>
      </c>
    </row>
    <row r="491" spans="1:8" x14ac:dyDescent="0.25">
      <c r="A491" s="34" t="s">
        <v>397</v>
      </c>
      <c r="B491" s="38">
        <v>3108042</v>
      </c>
      <c r="C491" s="36" t="s">
        <v>2030</v>
      </c>
      <c r="D491" s="36" t="s">
        <v>2031</v>
      </c>
      <c r="E491" s="37">
        <v>65</v>
      </c>
      <c r="F491" s="37">
        <v>6</v>
      </c>
      <c r="G491" s="36" t="s">
        <v>1032</v>
      </c>
      <c r="H491" s="57">
        <v>2958465</v>
      </c>
    </row>
    <row r="492" spans="1:8" x14ac:dyDescent="0.25">
      <c r="A492" s="34" t="s">
        <v>397</v>
      </c>
      <c r="B492" s="38">
        <v>3108063</v>
      </c>
      <c r="C492" s="36" t="s">
        <v>2032</v>
      </c>
      <c r="D492" s="36" t="s">
        <v>2033</v>
      </c>
      <c r="E492" s="37">
        <v>65</v>
      </c>
      <c r="F492" s="37">
        <v>6</v>
      </c>
      <c r="G492" s="36" t="s">
        <v>1032</v>
      </c>
      <c r="H492" s="57">
        <v>2958465</v>
      </c>
    </row>
    <row r="493" spans="1:8" x14ac:dyDescent="0.25">
      <c r="A493" s="34" t="s">
        <v>397</v>
      </c>
      <c r="B493" s="38">
        <v>3110006</v>
      </c>
      <c r="C493" s="36" t="s">
        <v>2034</v>
      </c>
      <c r="D493" s="36" t="s">
        <v>2035</v>
      </c>
      <c r="E493" s="37">
        <v>65</v>
      </c>
      <c r="F493" s="37">
        <v>1</v>
      </c>
      <c r="G493" s="36" t="s">
        <v>1032</v>
      </c>
      <c r="H493" s="57">
        <v>2958465</v>
      </c>
    </row>
    <row r="494" spans="1:8" x14ac:dyDescent="0.25">
      <c r="A494" s="34" t="s">
        <v>397</v>
      </c>
      <c r="B494" s="38">
        <v>3160001</v>
      </c>
      <c r="C494" s="36" t="s">
        <v>2036</v>
      </c>
      <c r="D494" s="36" t="s">
        <v>2037</v>
      </c>
      <c r="E494" s="37">
        <v>65</v>
      </c>
      <c r="F494" s="37">
        <v>6</v>
      </c>
      <c r="G494" s="36" t="s">
        <v>1032</v>
      </c>
      <c r="H494" s="57">
        <v>2958465</v>
      </c>
    </row>
    <row r="495" spans="1:8" x14ac:dyDescent="0.25">
      <c r="A495" s="34" t="s">
        <v>397</v>
      </c>
      <c r="B495" s="38">
        <v>3160021</v>
      </c>
      <c r="C495" s="36" t="s">
        <v>2038</v>
      </c>
      <c r="D495" s="36" t="s">
        <v>2039</v>
      </c>
      <c r="E495" s="37">
        <v>65</v>
      </c>
      <c r="F495" s="37">
        <v>6</v>
      </c>
      <c r="G495" s="36" t="s">
        <v>1032</v>
      </c>
      <c r="H495" s="57">
        <v>2958465</v>
      </c>
    </row>
    <row r="496" spans="1:8" x14ac:dyDescent="0.25">
      <c r="A496" s="34" t="s">
        <v>397</v>
      </c>
      <c r="B496" s="38">
        <v>3160042</v>
      </c>
      <c r="C496" s="36" t="s">
        <v>2040</v>
      </c>
      <c r="D496" s="36" t="s">
        <v>2041</v>
      </c>
      <c r="E496" s="37">
        <v>65</v>
      </c>
      <c r="F496" s="37">
        <v>6</v>
      </c>
      <c r="G496" s="36" t="s">
        <v>1032</v>
      </c>
      <c r="H496" s="57">
        <v>2958465</v>
      </c>
    </row>
    <row r="497" spans="1:8" x14ac:dyDescent="0.25">
      <c r="A497" s="34" t="s">
        <v>397</v>
      </c>
      <c r="B497" s="38">
        <v>3160063</v>
      </c>
      <c r="C497" s="36" t="s">
        <v>2042</v>
      </c>
      <c r="D497" s="36" t="s">
        <v>2043</v>
      </c>
      <c r="E497" s="37">
        <v>65</v>
      </c>
      <c r="F497" s="37">
        <v>6</v>
      </c>
      <c r="G497" s="36" t="s">
        <v>1032</v>
      </c>
      <c r="H497" s="57">
        <v>2958465</v>
      </c>
    </row>
    <row r="498" spans="1:8" x14ac:dyDescent="0.25">
      <c r="A498" s="34" t="s">
        <v>397</v>
      </c>
      <c r="B498" s="38">
        <v>3200999</v>
      </c>
      <c r="C498" s="36" t="s">
        <v>2044</v>
      </c>
      <c r="D498" s="36" t="s">
        <v>2045</v>
      </c>
      <c r="E498" s="37">
        <v>65</v>
      </c>
      <c r="F498" s="37">
        <v>1</v>
      </c>
      <c r="G498" s="36" t="s">
        <v>1032</v>
      </c>
      <c r="H498" s="57">
        <v>2958465</v>
      </c>
    </row>
    <row r="499" spans="1:8" x14ac:dyDescent="0.25">
      <c r="A499" s="34" t="s">
        <v>397</v>
      </c>
      <c r="B499" s="38">
        <v>3202023</v>
      </c>
      <c r="C499" s="36" t="s">
        <v>2046</v>
      </c>
      <c r="D499" s="36" t="s">
        <v>2047</v>
      </c>
      <c r="E499" s="37">
        <v>65</v>
      </c>
      <c r="F499" s="37">
        <v>1</v>
      </c>
      <c r="G499" s="36" t="s">
        <v>1032</v>
      </c>
      <c r="H499" s="57">
        <v>2958465</v>
      </c>
    </row>
    <row r="500" spans="1:8" ht="24.75" x14ac:dyDescent="0.25">
      <c r="A500" s="34" t="s">
        <v>397</v>
      </c>
      <c r="B500" s="38">
        <v>3202044</v>
      </c>
      <c r="C500" s="36" t="s">
        <v>2048</v>
      </c>
      <c r="D500" s="36" t="s">
        <v>2049</v>
      </c>
      <c r="E500" s="37">
        <v>65</v>
      </c>
      <c r="F500" s="37">
        <v>1</v>
      </c>
      <c r="G500" s="36" t="s">
        <v>1032</v>
      </c>
      <c r="H500" s="57">
        <v>2958465</v>
      </c>
    </row>
    <row r="501" spans="1:8" x14ac:dyDescent="0.25">
      <c r="A501" s="34" t="s">
        <v>397</v>
      </c>
      <c r="B501" s="38">
        <v>3202063</v>
      </c>
      <c r="C501" s="36" t="s">
        <v>2050</v>
      </c>
      <c r="D501" s="36" t="s">
        <v>2051</v>
      </c>
      <c r="E501" s="37">
        <v>65</v>
      </c>
      <c r="F501" s="37">
        <v>1</v>
      </c>
      <c r="G501" s="36" t="s">
        <v>1032</v>
      </c>
      <c r="H501" s="57">
        <v>2958465</v>
      </c>
    </row>
    <row r="502" spans="1:8" ht="24.75" x14ac:dyDescent="0.25">
      <c r="A502" s="34" t="s">
        <v>397</v>
      </c>
      <c r="B502" s="38">
        <v>3202083</v>
      </c>
      <c r="C502" s="36" t="s">
        <v>2052</v>
      </c>
      <c r="D502" s="36" t="s">
        <v>2053</v>
      </c>
      <c r="E502" s="37">
        <v>65</v>
      </c>
      <c r="F502" s="37">
        <v>1</v>
      </c>
      <c r="G502" s="36" t="s">
        <v>1032</v>
      </c>
      <c r="H502" s="57">
        <v>2958465</v>
      </c>
    </row>
    <row r="503" spans="1:8" ht="24.75" x14ac:dyDescent="0.25">
      <c r="A503" s="34" t="s">
        <v>397</v>
      </c>
      <c r="B503" s="38">
        <v>3202093</v>
      </c>
      <c r="C503" s="36" t="s">
        <v>2054</v>
      </c>
      <c r="D503" s="36" t="s">
        <v>2055</v>
      </c>
      <c r="E503" s="37">
        <v>65</v>
      </c>
      <c r="F503" s="37">
        <v>1</v>
      </c>
      <c r="G503" s="36" t="s">
        <v>1032</v>
      </c>
      <c r="H503" s="57">
        <v>2958465</v>
      </c>
    </row>
    <row r="504" spans="1:8" ht="36.75" x14ac:dyDescent="0.25">
      <c r="A504" s="34" t="s">
        <v>397</v>
      </c>
      <c r="B504" s="38">
        <v>3202104</v>
      </c>
      <c r="C504" s="36" t="s">
        <v>2056</v>
      </c>
      <c r="D504" s="36" t="s">
        <v>2057</v>
      </c>
      <c r="E504" s="37">
        <v>65</v>
      </c>
      <c r="F504" s="37">
        <v>1</v>
      </c>
      <c r="G504" s="36" t="s">
        <v>1032</v>
      </c>
      <c r="H504" s="57">
        <v>2958465</v>
      </c>
    </row>
    <row r="505" spans="1:8" ht="36.75" x14ac:dyDescent="0.25">
      <c r="A505" s="34" t="s">
        <v>397</v>
      </c>
      <c r="B505" s="38">
        <v>3202114</v>
      </c>
      <c r="C505" s="36" t="s">
        <v>2058</v>
      </c>
      <c r="D505" s="36" t="s">
        <v>2059</v>
      </c>
      <c r="E505" s="37">
        <v>65</v>
      </c>
      <c r="F505" s="37">
        <v>1</v>
      </c>
      <c r="G505" s="36" t="s">
        <v>1032</v>
      </c>
      <c r="H505" s="57">
        <v>2958465</v>
      </c>
    </row>
    <row r="506" spans="1:8" ht="24.75" x14ac:dyDescent="0.25">
      <c r="A506" s="34" t="s">
        <v>397</v>
      </c>
      <c r="B506" s="38">
        <v>3202124</v>
      </c>
      <c r="C506" s="36" t="s">
        <v>2060</v>
      </c>
      <c r="D506" s="36" t="s">
        <v>2061</v>
      </c>
      <c r="E506" s="37">
        <v>65</v>
      </c>
      <c r="F506" s="37">
        <v>1</v>
      </c>
      <c r="G506" s="36" t="s">
        <v>1032</v>
      </c>
      <c r="H506" s="57">
        <v>2958465</v>
      </c>
    </row>
    <row r="507" spans="1:8" ht="24.75" x14ac:dyDescent="0.25">
      <c r="A507" s="34" t="s">
        <v>397</v>
      </c>
      <c r="B507" s="38">
        <v>3202134</v>
      </c>
      <c r="C507" s="36" t="s">
        <v>2062</v>
      </c>
      <c r="D507" s="36" t="s">
        <v>2063</v>
      </c>
      <c r="E507" s="37">
        <v>65</v>
      </c>
      <c r="F507" s="37">
        <v>1</v>
      </c>
      <c r="G507" s="36" t="s">
        <v>1032</v>
      </c>
      <c r="H507" s="57">
        <v>2958465</v>
      </c>
    </row>
    <row r="508" spans="1:8" ht="36.75" x14ac:dyDescent="0.25">
      <c r="A508" s="34" t="s">
        <v>397</v>
      </c>
      <c r="B508" s="38">
        <v>3202145</v>
      </c>
      <c r="C508" s="36" t="s">
        <v>2064</v>
      </c>
      <c r="D508" s="36" t="s">
        <v>2065</v>
      </c>
      <c r="E508" s="37">
        <v>65</v>
      </c>
      <c r="F508" s="37">
        <v>1</v>
      </c>
      <c r="G508" s="36" t="s">
        <v>1032</v>
      </c>
      <c r="H508" s="57">
        <v>2958465</v>
      </c>
    </row>
    <row r="509" spans="1:8" ht="36.75" x14ac:dyDescent="0.25">
      <c r="A509" s="34" t="s">
        <v>397</v>
      </c>
      <c r="B509" s="38">
        <v>3202155</v>
      </c>
      <c r="C509" s="36" t="s">
        <v>2066</v>
      </c>
      <c r="D509" s="36" t="s">
        <v>2067</v>
      </c>
      <c r="E509" s="37">
        <v>65</v>
      </c>
      <c r="F509" s="37">
        <v>1</v>
      </c>
      <c r="G509" s="36" t="s">
        <v>1032</v>
      </c>
      <c r="H509" s="57">
        <v>2958465</v>
      </c>
    </row>
    <row r="510" spans="1:8" ht="24.75" x14ac:dyDescent="0.25">
      <c r="A510" s="34" t="s">
        <v>397</v>
      </c>
      <c r="B510" s="38">
        <v>3202163</v>
      </c>
      <c r="C510" s="36" t="s">
        <v>2068</v>
      </c>
      <c r="D510" s="36" t="s">
        <v>2069</v>
      </c>
      <c r="E510" s="37">
        <v>65</v>
      </c>
      <c r="F510" s="37">
        <v>1</v>
      </c>
      <c r="G510" s="36" t="s">
        <v>1032</v>
      </c>
      <c r="H510" s="57">
        <v>2958465</v>
      </c>
    </row>
    <row r="511" spans="1:8" ht="24.75" x14ac:dyDescent="0.25">
      <c r="A511" s="34" t="s">
        <v>397</v>
      </c>
      <c r="B511" s="38">
        <v>3202173</v>
      </c>
      <c r="C511" s="36" t="s">
        <v>2070</v>
      </c>
      <c r="D511" s="36" t="s">
        <v>2071</v>
      </c>
      <c r="E511" s="37">
        <v>65</v>
      </c>
      <c r="F511" s="37">
        <v>1</v>
      </c>
      <c r="G511" s="36" t="s">
        <v>1032</v>
      </c>
      <c r="H511" s="57">
        <v>2958465</v>
      </c>
    </row>
    <row r="512" spans="1:8" ht="24.75" x14ac:dyDescent="0.25">
      <c r="A512" s="34" t="s">
        <v>397</v>
      </c>
      <c r="B512" s="38">
        <v>3202184</v>
      </c>
      <c r="C512" s="36" t="s">
        <v>2072</v>
      </c>
      <c r="D512" s="36" t="s">
        <v>2073</v>
      </c>
      <c r="E512" s="37">
        <v>65</v>
      </c>
      <c r="F512" s="37">
        <v>1</v>
      </c>
      <c r="G512" s="36" t="s">
        <v>1032</v>
      </c>
      <c r="H512" s="57">
        <v>2958465</v>
      </c>
    </row>
    <row r="513" spans="1:8" ht="24.75" x14ac:dyDescent="0.25">
      <c r="A513" s="34" t="s">
        <v>397</v>
      </c>
      <c r="B513" s="38">
        <v>3202194</v>
      </c>
      <c r="C513" s="36" t="s">
        <v>2074</v>
      </c>
      <c r="D513" s="36" t="s">
        <v>2075</v>
      </c>
      <c r="E513" s="37">
        <v>65</v>
      </c>
      <c r="F513" s="37">
        <v>1</v>
      </c>
      <c r="G513" s="36" t="s">
        <v>1032</v>
      </c>
      <c r="H513" s="57">
        <v>2958465</v>
      </c>
    </row>
    <row r="514" spans="1:8" ht="24.75" x14ac:dyDescent="0.25">
      <c r="A514" s="34" t="s">
        <v>397</v>
      </c>
      <c r="B514" s="38">
        <v>3202203</v>
      </c>
      <c r="C514" s="36" t="s">
        <v>2076</v>
      </c>
      <c r="D514" s="36" t="s">
        <v>2077</v>
      </c>
      <c r="E514" s="37">
        <v>65</v>
      </c>
      <c r="F514" s="37">
        <v>1</v>
      </c>
      <c r="G514" s="36" t="s">
        <v>1032</v>
      </c>
      <c r="H514" s="57">
        <v>2958465</v>
      </c>
    </row>
    <row r="515" spans="1:8" ht="24.75" x14ac:dyDescent="0.25">
      <c r="A515" s="34" t="s">
        <v>397</v>
      </c>
      <c r="B515" s="38">
        <v>3202213</v>
      </c>
      <c r="C515" s="36" t="s">
        <v>2078</v>
      </c>
      <c r="D515" s="36" t="s">
        <v>2079</v>
      </c>
      <c r="E515" s="37">
        <v>65</v>
      </c>
      <c r="F515" s="37">
        <v>1</v>
      </c>
      <c r="G515" s="36" t="s">
        <v>1032</v>
      </c>
      <c r="H515" s="57">
        <v>2958465</v>
      </c>
    </row>
    <row r="516" spans="1:8" ht="24.75" x14ac:dyDescent="0.25">
      <c r="A516" s="34" t="s">
        <v>397</v>
      </c>
      <c r="B516" s="38">
        <v>3202224</v>
      </c>
      <c r="C516" s="36" t="s">
        <v>2080</v>
      </c>
      <c r="D516" s="36" t="s">
        <v>2081</v>
      </c>
      <c r="E516" s="37">
        <v>65</v>
      </c>
      <c r="F516" s="37">
        <v>1</v>
      </c>
      <c r="G516" s="36" t="s">
        <v>1032</v>
      </c>
      <c r="H516" s="57">
        <v>2958465</v>
      </c>
    </row>
    <row r="517" spans="1:8" ht="24.75" x14ac:dyDescent="0.25">
      <c r="A517" s="34" t="s">
        <v>397</v>
      </c>
      <c r="B517" s="38">
        <v>3202234</v>
      </c>
      <c r="C517" s="36" t="s">
        <v>2082</v>
      </c>
      <c r="D517" s="36" t="s">
        <v>2083</v>
      </c>
      <c r="E517" s="37">
        <v>65</v>
      </c>
      <c r="F517" s="37">
        <v>1</v>
      </c>
      <c r="G517" s="36" t="s">
        <v>1032</v>
      </c>
      <c r="H517" s="57">
        <v>2958465</v>
      </c>
    </row>
    <row r="518" spans="1:8" x14ac:dyDescent="0.25">
      <c r="A518" s="34" t="s">
        <v>397</v>
      </c>
      <c r="B518" s="38">
        <v>3202993</v>
      </c>
      <c r="C518" s="36" t="s">
        <v>2084</v>
      </c>
      <c r="D518" s="36" t="s">
        <v>2085</v>
      </c>
      <c r="E518" s="37">
        <v>65</v>
      </c>
      <c r="F518" s="37">
        <v>1</v>
      </c>
      <c r="G518" s="36" t="s">
        <v>1032</v>
      </c>
      <c r="H518" s="57">
        <v>2958465</v>
      </c>
    </row>
    <row r="519" spans="1:8" x14ac:dyDescent="0.25">
      <c r="A519" s="34" t="s">
        <v>397</v>
      </c>
      <c r="B519" s="38">
        <v>3204022</v>
      </c>
      <c r="C519" s="36" t="s">
        <v>2086</v>
      </c>
      <c r="D519" s="36" t="s">
        <v>2087</v>
      </c>
      <c r="E519" s="37">
        <v>65</v>
      </c>
      <c r="F519" s="37">
        <v>1</v>
      </c>
      <c r="G519" s="36" t="s">
        <v>1032</v>
      </c>
      <c r="H519" s="57">
        <v>2958465</v>
      </c>
    </row>
    <row r="520" spans="1:8" x14ac:dyDescent="0.25">
      <c r="A520" s="34" t="s">
        <v>397</v>
      </c>
      <c r="B520" s="38">
        <v>3204042</v>
      </c>
      <c r="C520" s="36" t="s">
        <v>2088</v>
      </c>
      <c r="D520" s="36" t="s">
        <v>2089</v>
      </c>
      <c r="E520" s="37">
        <v>65</v>
      </c>
      <c r="F520" s="37">
        <v>1</v>
      </c>
      <c r="G520" s="36" t="s">
        <v>1032</v>
      </c>
      <c r="H520" s="57">
        <v>2958465</v>
      </c>
    </row>
    <row r="521" spans="1:8" ht="24.75" x14ac:dyDescent="0.25">
      <c r="A521" s="34" t="s">
        <v>397</v>
      </c>
      <c r="B521" s="38">
        <v>3204062</v>
      </c>
      <c r="C521" s="36" t="s">
        <v>2090</v>
      </c>
      <c r="D521" s="36" t="s">
        <v>2091</v>
      </c>
      <c r="E521" s="37">
        <v>65</v>
      </c>
      <c r="F521" s="37">
        <v>1</v>
      </c>
      <c r="G521" s="36" t="s">
        <v>1032</v>
      </c>
      <c r="H521" s="57">
        <v>2958465</v>
      </c>
    </row>
    <row r="522" spans="1:8" ht="24.75" x14ac:dyDescent="0.25">
      <c r="A522" s="34" t="s">
        <v>397</v>
      </c>
      <c r="B522" s="38">
        <v>3204083</v>
      </c>
      <c r="C522" s="36" t="s">
        <v>2092</v>
      </c>
      <c r="D522" s="36" t="s">
        <v>2093</v>
      </c>
      <c r="E522" s="37">
        <v>65</v>
      </c>
      <c r="F522" s="37">
        <v>1</v>
      </c>
      <c r="G522" s="36" t="s">
        <v>1032</v>
      </c>
      <c r="H522" s="57">
        <v>2958465</v>
      </c>
    </row>
    <row r="523" spans="1:8" ht="24.75" x14ac:dyDescent="0.25">
      <c r="A523" s="34" t="s">
        <v>397</v>
      </c>
      <c r="B523" s="38">
        <v>3204102</v>
      </c>
      <c r="C523" s="36" t="s">
        <v>2094</v>
      </c>
      <c r="D523" s="36" t="s">
        <v>2095</v>
      </c>
      <c r="E523" s="37">
        <v>65</v>
      </c>
      <c r="F523" s="37">
        <v>1</v>
      </c>
      <c r="G523" s="36" t="s">
        <v>1032</v>
      </c>
      <c r="H523" s="57">
        <v>2958465</v>
      </c>
    </row>
    <row r="524" spans="1:8" ht="24.75" x14ac:dyDescent="0.25">
      <c r="A524" s="34" t="s">
        <v>397</v>
      </c>
      <c r="B524" s="38">
        <v>3204122</v>
      </c>
      <c r="C524" s="36" t="s">
        <v>2096</v>
      </c>
      <c r="D524" s="36" t="s">
        <v>2097</v>
      </c>
      <c r="E524" s="37">
        <v>65</v>
      </c>
      <c r="F524" s="37">
        <v>1</v>
      </c>
      <c r="G524" s="36" t="s">
        <v>1032</v>
      </c>
      <c r="H524" s="57">
        <v>2958465</v>
      </c>
    </row>
    <row r="525" spans="1:8" x14ac:dyDescent="0.25">
      <c r="A525" s="34" t="s">
        <v>397</v>
      </c>
      <c r="B525" s="38">
        <v>3204992</v>
      </c>
      <c r="C525" s="36" t="s">
        <v>2098</v>
      </c>
      <c r="D525" s="36" t="s">
        <v>2099</v>
      </c>
      <c r="E525" s="37">
        <v>65</v>
      </c>
      <c r="F525" s="37">
        <v>1</v>
      </c>
      <c r="G525" s="36" t="s">
        <v>1032</v>
      </c>
      <c r="H525" s="57">
        <v>2958465</v>
      </c>
    </row>
    <row r="526" spans="1:8" x14ac:dyDescent="0.25">
      <c r="A526" s="34" t="s">
        <v>397</v>
      </c>
      <c r="B526" s="38">
        <v>3206021</v>
      </c>
      <c r="C526" s="36" t="s">
        <v>2100</v>
      </c>
      <c r="D526" s="36" t="s">
        <v>2101</v>
      </c>
      <c r="E526" s="37">
        <v>65</v>
      </c>
      <c r="F526" s="37">
        <v>1</v>
      </c>
      <c r="G526" s="36" t="s">
        <v>1032</v>
      </c>
      <c r="H526" s="57">
        <v>2958465</v>
      </c>
    </row>
    <row r="527" spans="1:8" ht="24.75" x14ac:dyDescent="0.25">
      <c r="A527" s="34" t="s">
        <v>397</v>
      </c>
      <c r="B527" s="38">
        <v>3206041</v>
      </c>
      <c r="C527" s="36" t="s">
        <v>2102</v>
      </c>
      <c r="D527" s="36" t="s">
        <v>2103</v>
      </c>
      <c r="E527" s="37">
        <v>65</v>
      </c>
      <c r="F527" s="37">
        <v>1</v>
      </c>
      <c r="G527" s="36" t="s">
        <v>1032</v>
      </c>
      <c r="H527" s="57">
        <v>2958465</v>
      </c>
    </row>
    <row r="528" spans="1:8" ht="24.75" x14ac:dyDescent="0.25">
      <c r="A528" s="34" t="s">
        <v>397</v>
      </c>
      <c r="B528" s="38">
        <v>3206063</v>
      </c>
      <c r="C528" s="36" t="s">
        <v>2104</v>
      </c>
      <c r="D528" s="36" t="s">
        <v>2105</v>
      </c>
      <c r="E528" s="37">
        <v>65</v>
      </c>
      <c r="F528" s="37">
        <v>1</v>
      </c>
      <c r="G528" s="36" t="s">
        <v>1032</v>
      </c>
      <c r="H528" s="57">
        <v>2958465</v>
      </c>
    </row>
    <row r="529" spans="1:8" x14ac:dyDescent="0.25">
      <c r="A529" s="34" t="s">
        <v>397</v>
      </c>
      <c r="B529" s="38">
        <v>3206991</v>
      </c>
      <c r="C529" s="36" t="s">
        <v>2106</v>
      </c>
      <c r="D529" s="36" t="s">
        <v>2107</v>
      </c>
      <c r="E529" s="37">
        <v>65</v>
      </c>
      <c r="F529" s="37">
        <v>1</v>
      </c>
      <c r="G529" s="36" t="s">
        <v>1032</v>
      </c>
      <c r="H529" s="57">
        <v>2958465</v>
      </c>
    </row>
    <row r="530" spans="1:8" x14ac:dyDescent="0.25">
      <c r="A530" s="34" t="s">
        <v>397</v>
      </c>
      <c r="B530" s="38">
        <v>3208022</v>
      </c>
      <c r="C530" s="36" t="s">
        <v>2108</v>
      </c>
      <c r="D530" s="36" t="s">
        <v>2109</v>
      </c>
      <c r="E530" s="37">
        <v>65</v>
      </c>
      <c r="F530" s="37">
        <v>1</v>
      </c>
      <c r="G530" s="36" t="s">
        <v>1032</v>
      </c>
      <c r="H530" s="57">
        <v>2958465</v>
      </c>
    </row>
    <row r="531" spans="1:8" ht="24.75" x14ac:dyDescent="0.25">
      <c r="A531" s="34" t="s">
        <v>397</v>
      </c>
      <c r="B531" s="38">
        <v>3208042</v>
      </c>
      <c r="C531" s="36" t="s">
        <v>2110</v>
      </c>
      <c r="D531" s="36" t="s">
        <v>2111</v>
      </c>
      <c r="E531" s="37">
        <v>65</v>
      </c>
      <c r="F531" s="37">
        <v>1</v>
      </c>
      <c r="G531" s="36" t="s">
        <v>1032</v>
      </c>
      <c r="H531" s="57">
        <v>2958465</v>
      </c>
    </row>
    <row r="532" spans="1:8" ht="24.75" x14ac:dyDescent="0.25">
      <c r="A532" s="34" t="s">
        <v>397</v>
      </c>
      <c r="B532" s="38">
        <v>3208063</v>
      </c>
      <c r="C532" s="36" t="s">
        <v>2112</v>
      </c>
      <c r="D532" s="36" t="s">
        <v>2113</v>
      </c>
      <c r="E532" s="37">
        <v>65</v>
      </c>
      <c r="F532" s="37">
        <v>1</v>
      </c>
      <c r="G532" s="36" t="s">
        <v>1032</v>
      </c>
      <c r="H532" s="57">
        <v>2958465</v>
      </c>
    </row>
    <row r="533" spans="1:8" x14ac:dyDescent="0.25">
      <c r="A533" s="34" t="s">
        <v>397</v>
      </c>
      <c r="B533" s="38">
        <v>3208991</v>
      </c>
      <c r="C533" s="36" t="s">
        <v>2114</v>
      </c>
      <c r="D533" s="36" t="s">
        <v>2115</v>
      </c>
      <c r="E533" s="37">
        <v>65</v>
      </c>
      <c r="F533" s="37">
        <v>1</v>
      </c>
      <c r="G533" s="36" t="s">
        <v>1032</v>
      </c>
      <c r="H533" s="57">
        <v>2958465</v>
      </c>
    </row>
    <row r="534" spans="1:8" x14ac:dyDescent="0.25">
      <c r="A534" s="34" t="s">
        <v>397</v>
      </c>
      <c r="B534" s="38">
        <v>3210022</v>
      </c>
      <c r="C534" s="36" t="s">
        <v>2116</v>
      </c>
      <c r="D534" s="36" t="s">
        <v>2117</v>
      </c>
      <c r="E534" s="37">
        <v>65</v>
      </c>
      <c r="F534" s="37">
        <v>1</v>
      </c>
      <c r="G534" s="36" t="s">
        <v>1032</v>
      </c>
      <c r="H534" s="57">
        <v>2958465</v>
      </c>
    </row>
    <row r="535" spans="1:8" ht="24.75" x14ac:dyDescent="0.25">
      <c r="A535" s="34" t="s">
        <v>397</v>
      </c>
      <c r="B535" s="38">
        <v>3210043</v>
      </c>
      <c r="C535" s="36" t="s">
        <v>2118</v>
      </c>
      <c r="D535" s="36" t="s">
        <v>2119</v>
      </c>
      <c r="E535" s="37">
        <v>65</v>
      </c>
      <c r="F535" s="37">
        <v>1</v>
      </c>
      <c r="G535" s="36" t="s">
        <v>1032</v>
      </c>
      <c r="H535" s="57">
        <v>2958465</v>
      </c>
    </row>
    <row r="536" spans="1:8" x14ac:dyDescent="0.25">
      <c r="A536" s="34" t="s">
        <v>397</v>
      </c>
      <c r="B536" s="38">
        <v>3210062</v>
      </c>
      <c r="C536" s="36" t="s">
        <v>2120</v>
      </c>
      <c r="D536" s="36" t="s">
        <v>2121</v>
      </c>
      <c r="E536" s="37">
        <v>65</v>
      </c>
      <c r="F536" s="37">
        <v>1</v>
      </c>
      <c r="G536" s="36" t="s">
        <v>1032</v>
      </c>
      <c r="H536" s="57">
        <v>2958465</v>
      </c>
    </row>
    <row r="537" spans="1:8" ht="24.75" x14ac:dyDescent="0.25">
      <c r="A537" s="34" t="s">
        <v>397</v>
      </c>
      <c r="B537" s="38">
        <v>3210082</v>
      </c>
      <c r="C537" s="36" t="s">
        <v>2122</v>
      </c>
      <c r="D537" s="36" t="s">
        <v>2123</v>
      </c>
      <c r="E537" s="37">
        <v>65</v>
      </c>
      <c r="F537" s="37">
        <v>1</v>
      </c>
      <c r="G537" s="36" t="s">
        <v>1032</v>
      </c>
      <c r="H537" s="57">
        <v>2958465</v>
      </c>
    </row>
    <row r="538" spans="1:8" ht="36.75" x14ac:dyDescent="0.25">
      <c r="A538" s="34" t="s">
        <v>397</v>
      </c>
      <c r="B538" s="38">
        <v>3210103</v>
      </c>
      <c r="C538" s="36" t="s">
        <v>2124</v>
      </c>
      <c r="D538" s="36" t="s">
        <v>2125</v>
      </c>
      <c r="E538" s="37">
        <v>65</v>
      </c>
      <c r="F538" s="37">
        <v>1</v>
      </c>
      <c r="G538" s="36" t="s">
        <v>1032</v>
      </c>
      <c r="H538" s="57">
        <v>2958465</v>
      </c>
    </row>
    <row r="539" spans="1:8" ht="24.75" x14ac:dyDescent="0.25">
      <c r="A539" s="34" t="s">
        <v>397</v>
      </c>
      <c r="B539" s="38">
        <v>3210123</v>
      </c>
      <c r="C539" s="36" t="s">
        <v>2126</v>
      </c>
      <c r="D539" s="36" t="s">
        <v>2127</v>
      </c>
      <c r="E539" s="37">
        <v>65</v>
      </c>
      <c r="F539" s="37">
        <v>1</v>
      </c>
      <c r="G539" s="36" t="s">
        <v>1032</v>
      </c>
      <c r="H539" s="57">
        <v>2958465</v>
      </c>
    </row>
    <row r="540" spans="1:8" ht="24.75" x14ac:dyDescent="0.25">
      <c r="A540" s="34" t="s">
        <v>397</v>
      </c>
      <c r="B540" s="38">
        <v>3210144</v>
      </c>
      <c r="C540" s="36" t="s">
        <v>2128</v>
      </c>
      <c r="D540" s="36" t="s">
        <v>2129</v>
      </c>
      <c r="E540" s="37">
        <v>65</v>
      </c>
      <c r="F540" s="37">
        <v>1</v>
      </c>
      <c r="G540" s="36" t="s">
        <v>1032</v>
      </c>
      <c r="H540" s="57">
        <v>2958465</v>
      </c>
    </row>
    <row r="541" spans="1:8" ht="24.75" x14ac:dyDescent="0.25">
      <c r="A541" s="34" t="s">
        <v>397</v>
      </c>
      <c r="B541" s="38">
        <v>3210155</v>
      </c>
      <c r="C541" s="36" t="s">
        <v>2130</v>
      </c>
      <c r="D541" s="36" t="s">
        <v>2131</v>
      </c>
      <c r="E541" s="37">
        <v>65</v>
      </c>
      <c r="F541" s="37">
        <v>1</v>
      </c>
      <c r="G541" s="36" t="s">
        <v>1032</v>
      </c>
      <c r="H541" s="57">
        <v>2958465</v>
      </c>
    </row>
    <row r="542" spans="1:8" ht="24.75" x14ac:dyDescent="0.25">
      <c r="A542" s="34" t="s">
        <v>397</v>
      </c>
      <c r="B542" s="38">
        <v>3210164</v>
      </c>
      <c r="C542" s="36" t="s">
        <v>2132</v>
      </c>
      <c r="D542" s="36" t="s">
        <v>2133</v>
      </c>
      <c r="E542" s="37">
        <v>65</v>
      </c>
      <c r="F542" s="37">
        <v>1</v>
      </c>
      <c r="G542" s="36" t="s">
        <v>1032</v>
      </c>
      <c r="H542" s="57">
        <v>2958465</v>
      </c>
    </row>
    <row r="543" spans="1:8" ht="24.75" x14ac:dyDescent="0.25">
      <c r="A543" s="34" t="s">
        <v>397</v>
      </c>
      <c r="B543" s="38">
        <v>3210175</v>
      </c>
      <c r="C543" s="36" t="s">
        <v>2134</v>
      </c>
      <c r="D543" s="36" t="s">
        <v>2135</v>
      </c>
      <c r="E543" s="37">
        <v>65</v>
      </c>
      <c r="F543" s="37">
        <v>1</v>
      </c>
      <c r="G543" s="36" t="s">
        <v>1032</v>
      </c>
      <c r="H543" s="57">
        <v>2958465</v>
      </c>
    </row>
    <row r="544" spans="1:8" ht="24.75" x14ac:dyDescent="0.25">
      <c r="A544" s="34" t="s">
        <v>397</v>
      </c>
      <c r="B544" s="38">
        <v>3210183</v>
      </c>
      <c r="C544" s="36" t="s">
        <v>2136</v>
      </c>
      <c r="D544" s="36" t="s">
        <v>2137</v>
      </c>
      <c r="E544" s="37">
        <v>65</v>
      </c>
      <c r="F544" s="37">
        <v>1</v>
      </c>
      <c r="G544" s="36" t="s">
        <v>1032</v>
      </c>
      <c r="H544" s="57">
        <v>2958465</v>
      </c>
    </row>
    <row r="545" spans="1:8" ht="24.75" x14ac:dyDescent="0.25">
      <c r="A545" s="34" t="s">
        <v>397</v>
      </c>
      <c r="B545" s="38">
        <v>3210204</v>
      </c>
      <c r="C545" s="36" t="s">
        <v>2138</v>
      </c>
      <c r="D545" s="36" t="s">
        <v>2139</v>
      </c>
      <c r="E545" s="37">
        <v>65</v>
      </c>
      <c r="F545" s="37">
        <v>1</v>
      </c>
      <c r="G545" s="36" t="s">
        <v>1032</v>
      </c>
      <c r="H545" s="57">
        <v>2958465</v>
      </c>
    </row>
    <row r="546" spans="1:8" ht="24.75" x14ac:dyDescent="0.25">
      <c r="A546" s="34" t="s">
        <v>397</v>
      </c>
      <c r="B546" s="38">
        <v>3210215</v>
      </c>
      <c r="C546" s="36" t="s">
        <v>2140</v>
      </c>
      <c r="D546" s="36" t="s">
        <v>2141</v>
      </c>
      <c r="E546" s="37">
        <v>65</v>
      </c>
      <c r="F546" s="37">
        <v>1</v>
      </c>
      <c r="G546" s="36" t="s">
        <v>1032</v>
      </c>
      <c r="H546" s="57">
        <v>2958465</v>
      </c>
    </row>
    <row r="547" spans="1:8" x14ac:dyDescent="0.25">
      <c r="A547" s="34" t="s">
        <v>397</v>
      </c>
      <c r="B547" s="38">
        <v>3210992</v>
      </c>
      <c r="C547" s="36" t="s">
        <v>2142</v>
      </c>
      <c r="D547" s="36" t="s">
        <v>2143</v>
      </c>
      <c r="E547" s="37">
        <v>65</v>
      </c>
      <c r="F547" s="37">
        <v>1</v>
      </c>
      <c r="G547" s="36" t="s">
        <v>1032</v>
      </c>
      <c r="H547" s="57">
        <v>2958465</v>
      </c>
    </row>
    <row r="548" spans="1:8" x14ac:dyDescent="0.25">
      <c r="A548" s="34" t="s">
        <v>397</v>
      </c>
      <c r="B548" s="38">
        <v>3300991</v>
      </c>
      <c r="C548" s="36" t="s">
        <v>2144</v>
      </c>
      <c r="D548" s="36" t="s">
        <v>2145</v>
      </c>
      <c r="E548" s="37">
        <v>65</v>
      </c>
      <c r="F548" s="37">
        <v>1</v>
      </c>
      <c r="G548" s="36" t="s">
        <v>1032</v>
      </c>
      <c r="H548" s="57">
        <v>2958465</v>
      </c>
    </row>
    <row r="549" spans="1:8" x14ac:dyDescent="0.25">
      <c r="A549" s="34" t="s">
        <v>397</v>
      </c>
      <c r="B549" s="38">
        <v>3302984</v>
      </c>
      <c r="C549" s="36" t="s">
        <v>2146</v>
      </c>
      <c r="D549" s="36" t="s">
        <v>2147</v>
      </c>
      <c r="E549" s="37">
        <v>65</v>
      </c>
      <c r="F549" s="37">
        <v>1</v>
      </c>
      <c r="G549" s="36" t="s">
        <v>1032</v>
      </c>
      <c r="H549" s="57">
        <v>2958465</v>
      </c>
    </row>
    <row r="550" spans="1:8" x14ac:dyDescent="0.25">
      <c r="A550" s="34" t="s">
        <v>397</v>
      </c>
      <c r="B550" s="38">
        <v>3302992</v>
      </c>
      <c r="C550" s="36" t="s">
        <v>2148</v>
      </c>
      <c r="D550" s="36" t="s">
        <v>2149</v>
      </c>
      <c r="E550" s="37">
        <v>65</v>
      </c>
      <c r="F550" s="37">
        <v>1</v>
      </c>
      <c r="G550" s="36" t="s">
        <v>1032</v>
      </c>
      <c r="H550" s="57">
        <v>2958465</v>
      </c>
    </row>
    <row r="551" spans="1:8" x14ac:dyDescent="0.25">
      <c r="A551" s="34" t="s">
        <v>397</v>
      </c>
      <c r="B551" s="38">
        <v>3304991</v>
      </c>
      <c r="C551" s="36" t="s">
        <v>2150</v>
      </c>
      <c r="D551" s="36" t="s">
        <v>2151</v>
      </c>
      <c r="E551" s="37">
        <v>65</v>
      </c>
      <c r="F551" s="37">
        <v>1</v>
      </c>
      <c r="G551" s="36" t="s">
        <v>1032</v>
      </c>
      <c r="H551" s="57">
        <v>2958465</v>
      </c>
    </row>
    <row r="552" spans="1:8" x14ac:dyDescent="0.25">
      <c r="A552" s="34" t="s">
        <v>397</v>
      </c>
      <c r="B552" s="38">
        <v>3401022</v>
      </c>
      <c r="C552" s="36" t="s">
        <v>2152</v>
      </c>
      <c r="D552" s="36" t="s">
        <v>2153</v>
      </c>
      <c r="E552" s="37">
        <v>65</v>
      </c>
      <c r="F552" s="37">
        <v>1</v>
      </c>
      <c r="G552" s="36" t="s">
        <v>1032</v>
      </c>
      <c r="H552" s="57">
        <v>2958465</v>
      </c>
    </row>
    <row r="553" spans="1:8" x14ac:dyDescent="0.25">
      <c r="A553" s="34" t="s">
        <v>397</v>
      </c>
      <c r="B553" s="38">
        <v>3401033</v>
      </c>
      <c r="C553" s="36" t="s">
        <v>2154</v>
      </c>
      <c r="D553" s="36" t="s">
        <v>2155</v>
      </c>
      <c r="E553" s="37">
        <v>65</v>
      </c>
      <c r="F553" s="37">
        <v>1</v>
      </c>
      <c r="G553" s="36" t="s">
        <v>1032</v>
      </c>
      <c r="H553" s="57">
        <v>2958465</v>
      </c>
    </row>
    <row r="554" spans="1:8" x14ac:dyDescent="0.25">
      <c r="A554" s="34" t="s">
        <v>397</v>
      </c>
      <c r="B554" s="38">
        <v>3401043</v>
      </c>
      <c r="C554" s="36" t="s">
        <v>2156</v>
      </c>
      <c r="D554" s="36" t="s">
        <v>2157</v>
      </c>
      <c r="E554" s="37">
        <v>65</v>
      </c>
      <c r="F554" s="37">
        <v>1</v>
      </c>
      <c r="G554" s="36" t="s">
        <v>1032</v>
      </c>
      <c r="H554" s="57">
        <v>2958465</v>
      </c>
    </row>
    <row r="555" spans="1:8" x14ac:dyDescent="0.25">
      <c r="A555" s="34" t="s">
        <v>397</v>
      </c>
      <c r="B555" s="38">
        <v>3401054</v>
      </c>
      <c r="C555" s="36" t="s">
        <v>2158</v>
      </c>
      <c r="D555" s="36" t="s">
        <v>2159</v>
      </c>
      <c r="E555" s="37">
        <v>65</v>
      </c>
      <c r="F555" s="37">
        <v>1</v>
      </c>
      <c r="G555" s="36" t="s">
        <v>1032</v>
      </c>
      <c r="H555" s="57">
        <v>2958465</v>
      </c>
    </row>
    <row r="556" spans="1:8" x14ac:dyDescent="0.25">
      <c r="A556" s="34" t="s">
        <v>397</v>
      </c>
      <c r="B556" s="38">
        <v>3401063</v>
      </c>
      <c r="C556" s="36" t="s">
        <v>2160</v>
      </c>
      <c r="D556" s="36" t="s">
        <v>2161</v>
      </c>
      <c r="E556" s="37">
        <v>65</v>
      </c>
      <c r="F556" s="37">
        <v>1</v>
      </c>
      <c r="G556" s="36" t="s">
        <v>1032</v>
      </c>
      <c r="H556" s="57">
        <v>2958465</v>
      </c>
    </row>
    <row r="557" spans="1:8" ht="24.75" x14ac:dyDescent="0.25">
      <c r="A557" s="34" t="s">
        <v>397</v>
      </c>
      <c r="B557" s="38">
        <v>3401073</v>
      </c>
      <c r="C557" s="36" t="s">
        <v>2162</v>
      </c>
      <c r="D557" s="36" t="s">
        <v>2163</v>
      </c>
      <c r="E557" s="37">
        <v>65</v>
      </c>
      <c r="F557" s="37">
        <v>1</v>
      </c>
      <c r="G557" s="36" t="s">
        <v>1032</v>
      </c>
      <c r="H557" s="57">
        <v>2958465</v>
      </c>
    </row>
    <row r="558" spans="1:8" ht="24.75" x14ac:dyDescent="0.25">
      <c r="A558" s="34" t="s">
        <v>397</v>
      </c>
      <c r="B558" s="38">
        <v>3401084</v>
      </c>
      <c r="C558" s="36" t="s">
        <v>2164</v>
      </c>
      <c r="D558" s="36" t="s">
        <v>2165</v>
      </c>
      <c r="E558" s="37">
        <v>65</v>
      </c>
      <c r="F558" s="37">
        <v>1</v>
      </c>
      <c r="G558" s="36" t="s">
        <v>1032</v>
      </c>
      <c r="H558" s="57">
        <v>2958465</v>
      </c>
    </row>
    <row r="559" spans="1:8" ht="24.75" x14ac:dyDescent="0.25">
      <c r="A559" s="34" t="s">
        <v>397</v>
      </c>
      <c r="B559" s="38">
        <v>3401095</v>
      </c>
      <c r="C559" s="36" t="s">
        <v>2166</v>
      </c>
      <c r="D559" s="36" t="s">
        <v>2167</v>
      </c>
      <c r="E559" s="37">
        <v>65</v>
      </c>
      <c r="F559" s="37">
        <v>1</v>
      </c>
      <c r="G559" s="36" t="s">
        <v>1032</v>
      </c>
      <c r="H559" s="57">
        <v>2958465</v>
      </c>
    </row>
    <row r="560" spans="1:8" x14ac:dyDescent="0.25">
      <c r="A560" s="34" t="s">
        <v>397</v>
      </c>
      <c r="B560" s="38">
        <v>3401992</v>
      </c>
      <c r="C560" s="36" t="s">
        <v>2168</v>
      </c>
      <c r="D560" s="36" t="s">
        <v>2169</v>
      </c>
      <c r="E560" s="37">
        <v>65</v>
      </c>
      <c r="F560" s="37">
        <v>1</v>
      </c>
      <c r="G560" s="36" t="s">
        <v>1032</v>
      </c>
      <c r="H560" s="57">
        <v>2958465</v>
      </c>
    </row>
    <row r="561" spans="1:8" x14ac:dyDescent="0.25">
      <c r="A561" s="34" t="s">
        <v>397</v>
      </c>
      <c r="B561" s="38">
        <v>3402022</v>
      </c>
      <c r="C561" s="36" t="s">
        <v>2170</v>
      </c>
      <c r="D561" s="36" t="s">
        <v>2171</v>
      </c>
      <c r="E561" s="37">
        <v>65</v>
      </c>
      <c r="F561" s="37">
        <v>1</v>
      </c>
      <c r="G561" s="36" t="s">
        <v>1032</v>
      </c>
      <c r="H561" s="57">
        <v>2958465</v>
      </c>
    </row>
    <row r="562" spans="1:8" x14ac:dyDescent="0.25">
      <c r="A562" s="34" t="s">
        <v>397</v>
      </c>
      <c r="B562" s="38">
        <v>3402042</v>
      </c>
      <c r="C562" s="36" t="s">
        <v>2172</v>
      </c>
      <c r="D562" s="36" t="s">
        <v>2173</v>
      </c>
      <c r="E562" s="37">
        <v>65</v>
      </c>
      <c r="F562" s="37">
        <v>1</v>
      </c>
      <c r="G562" s="36" t="s">
        <v>1032</v>
      </c>
      <c r="H562" s="57">
        <v>2958465</v>
      </c>
    </row>
    <row r="563" spans="1:8" ht="24.75" x14ac:dyDescent="0.25">
      <c r="A563" s="34" t="s">
        <v>397</v>
      </c>
      <c r="B563" s="38">
        <v>3402062</v>
      </c>
      <c r="C563" s="36" t="s">
        <v>2174</v>
      </c>
      <c r="D563" s="36" t="s">
        <v>2175</v>
      </c>
      <c r="E563" s="37">
        <v>65</v>
      </c>
      <c r="F563" s="37">
        <v>1</v>
      </c>
      <c r="G563" s="36" t="s">
        <v>1032</v>
      </c>
      <c r="H563" s="57">
        <v>2958465</v>
      </c>
    </row>
    <row r="564" spans="1:8" ht="24.75" x14ac:dyDescent="0.25">
      <c r="A564" s="34" t="s">
        <v>397</v>
      </c>
      <c r="B564" s="38">
        <v>3402083</v>
      </c>
      <c r="C564" s="36" t="s">
        <v>2176</v>
      </c>
      <c r="D564" s="36" t="s">
        <v>2177</v>
      </c>
      <c r="E564" s="37">
        <v>65</v>
      </c>
      <c r="F564" s="37">
        <v>1</v>
      </c>
      <c r="G564" s="36" t="s">
        <v>1032</v>
      </c>
      <c r="H564" s="57">
        <v>2958465</v>
      </c>
    </row>
    <row r="565" spans="1:8" ht="24.75" x14ac:dyDescent="0.25">
      <c r="A565" s="34" t="s">
        <v>397</v>
      </c>
      <c r="B565" s="38">
        <v>3402104</v>
      </c>
      <c r="C565" s="36" t="s">
        <v>2178</v>
      </c>
      <c r="D565" s="36" t="s">
        <v>2179</v>
      </c>
      <c r="E565" s="37">
        <v>65</v>
      </c>
      <c r="F565" s="37">
        <v>1</v>
      </c>
      <c r="G565" s="36" t="s">
        <v>1032</v>
      </c>
      <c r="H565" s="57">
        <v>2958465</v>
      </c>
    </row>
    <row r="566" spans="1:8" ht="24.75" x14ac:dyDescent="0.25">
      <c r="A566" s="34" t="s">
        <v>397</v>
      </c>
      <c r="B566" s="38">
        <v>3402125</v>
      </c>
      <c r="C566" s="36" t="s">
        <v>2180</v>
      </c>
      <c r="D566" s="36" t="s">
        <v>2181</v>
      </c>
      <c r="E566" s="37">
        <v>65</v>
      </c>
      <c r="F566" s="37">
        <v>1</v>
      </c>
      <c r="G566" s="36" t="s">
        <v>1032</v>
      </c>
      <c r="H566" s="57">
        <v>2958465</v>
      </c>
    </row>
    <row r="567" spans="1:8" x14ac:dyDescent="0.25">
      <c r="A567" s="34" t="s">
        <v>397</v>
      </c>
      <c r="B567" s="38">
        <v>3402992</v>
      </c>
      <c r="C567" s="36" t="s">
        <v>2182</v>
      </c>
      <c r="D567" s="36" t="s">
        <v>2183</v>
      </c>
      <c r="E567" s="37">
        <v>65</v>
      </c>
      <c r="F567" s="37">
        <v>1</v>
      </c>
      <c r="G567" s="36" t="s">
        <v>1032</v>
      </c>
      <c r="H567" s="57">
        <v>2958465</v>
      </c>
    </row>
    <row r="568" spans="1:8" x14ac:dyDescent="0.25">
      <c r="A568" s="34" t="s">
        <v>397</v>
      </c>
      <c r="B568" s="38">
        <v>3406022</v>
      </c>
      <c r="C568" s="36" t="s">
        <v>2184</v>
      </c>
      <c r="D568" s="36" t="s">
        <v>2185</v>
      </c>
      <c r="E568" s="37">
        <v>65</v>
      </c>
      <c r="F568" s="37">
        <v>1</v>
      </c>
      <c r="G568" s="36" t="s">
        <v>1032</v>
      </c>
      <c r="H568" s="57">
        <v>2958465</v>
      </c>
    </row>
    <row r="569" spans="1:8" ht="24.75" x14ac:dyDescent="0.25">
      <c r="A569" s="34" t="s">
        <v>397</v>
      </c>
      <c r="B569" s="38">
        <v>3406032</v>
      </c>
      <c r="C569" s="36" t="s">
        <v>2186</v>
      </c>
      <c r="D569" s="36" t="s">
        <v>2187</v>
      </c>
      <c r="E569" s="37">
        <v>65</v>
      </c>
      <c r="F569" s="37">
        <v>1</v>
      </c>
      <c r="G569" s="36" t="s">
        <v>1032</v>
      </c>
      <c r="H569" s="57">
        <v>2958465</v>
      </c>
    </row>
    <row r="570" spans="1:8" x14ac:dyDescent="0.25">
      <c r="A570" s="34" t="s">
        <v>397</v>
      </c>
      <c r="B570" s="38">
        <v>3406042</v>
      </c>
      <c r="C570" s="36" t="s">
        <v>2188</v>
      </c>
      <c r="D570" s="36" t="s">
        <v>2189</v>
      </c>
      <c r="E570" s="37">
        <v>65</v>
      </c>
      <c r="F570" s="37">
        <v>1</v>
      </c>
      <c r="G570" s="36" t="s">
        <v>1032</v>
      </c>
      <c r="H570" s="57">
        <v>2958465</v>
      </c>
    </row>
    <row r="571" spans="1:8" ht="24.75" x14ac:dyDescent="0.25">
      <c r="A571" s="34" t="s">
        <v>397</v>
      </c>
      <c r="B571" s="38">
        <v>3406053</v>
      </c>
      <c r="C571" s="36" t="s">
        <v>2190</v>
      </c>
      <c r="D571" s="36" t="s">
        <v>2191</v>
      </c>
      <c r="E571" s="37">
        <v>65</v>
      </c>
      <c r="F571" s="37">
        <v>1</v>
      </c>
      <c r="G571" s="36" t="s">
        <v>1032</v>
      </c>
      <c r="H571" s="57">
        <v>2958465</v>
      </c>
    </row>
    <row r="572" spans="1:8" ht="24.75" x14ac:dyDescent="0.25">
      <c r="A572" s="34" t="s">
        <v>397</v>
      </c>
      <c r="B572" s="38">
        <v>3406063</v>
      </c>
      <c r="C572" s="36" t="s">
        <v>2192</v>
      </c>
      <c r="D572" s="36" t="s">
        <v>2193</v>
      </c>
      <c r="E572" s="37">
        <v>65</v>
      </c>
      <c r="F572" s="37">
        <v>1</v>
      </c>
      <c r="G572" s="36" t="s">
        <v>1032</v>
      </c>
      <c r="H572" s="57">
        <v>2958465</v>
      </c>
    </row>
    <row r="573" spans="1:8" x14ac:dyDescent="0.25">
      <c r="A573" s="34" t="s">
        <v>397</v>
      </c>
      <c r="B573" s="38">
        <v>3406084</v>
      </c>
      <c r="C573" s="36" t="s">
        <v>2194</v>
      </c>
      <c r="D573" s="36" t="s">
        <v>2195</v>
      </c>
      <c r="E573" s="37">
        <v>65</v>
      </c>
      <c r="F573" s="37">
        <v>1</v>
      </c>
      <c r="G573" s="36" t="s">
        <v>1032</v>
      </c>
      <c r="H573" s="57">
        <v>2958465</v>
      </c>
    </row>
    <row r="574" spans="1:8" ht="24.75" x14ac:dyDescent="0.25">
      <c r="A574" s="34" t="s">
        <v>397</v>
      </c>
      <c r="B574" s="38">
        <v>3406105</v>
      </c>
      <c r="C574" s="36" t="s">
        <v>2196</v>
      </c>
      <c r="D574" s="36" t="s">
        <v>2197</v>
      </c>
      <c r="E574" s="37">
        <v>65</v>
      </c>
      <c r="F574" s="37">
        <v>1</v>
      </c>
      <c r="G574" s="36" t="s">
        <v>1032</v>
      </c>
      <c r="H574" s="57">
        <v>2958465</v>
      </c>
    </row>
    <row r="575" spans="1:8" x14ac:dyDescent="0.25">
      <c r="A575" s="34" t="s">
        <v>397</v>
      </c>
      <c r="B575" s="38">
        <v>3406992</v>
      </c>
      <c r="C575" s="36" t="s">
        <v>2198</v>
      </c>
      <c r="D575" s="36" t="s">
        <v>2199</v>
      </c>
      <c r="E575" s="37">
        <v>65</v>
      </c>
      <c r="F575" s="37">
        <v>1</v>
      </c>
      <c r="G575" s="36" t="s">
        <v>1032</v>
      </c>
      <c r="H575" s="57">
        <v>2958465</v>
      </c>
    </row>
    <row r="576" spans="1:8" x14ac:dyDescent="0.25">
      <c r="A576" s="34" t="s">
        <v>397</v>
      </c>
      <c r="B576" s="38">
        <v>3410023</v>
      </c>
      <c r="C576" s="36" t="s">
        <v>2200</v>
      </c>
      <c r="D576" s="36" t="s">
        <v>2201</v>
      </c>
      <c r="E576" s="37">
        <v>65</v>
      </c>
      <c r="F576" s="37">
        <v>1</v>
      </c>
      <c r="G576" s="36" t="s">
        <v>1032</v>
      </c>
      <c r="H576" s="57">
        <v>2958465</v>
      </c>
    </row>
    <row r="577" spans="1:8" x14ac:dyDescent="0.25">
      <c r="A577" s="34" t="s">
        <v>397</v>
      </c>
      <c r="B577" s="38">
        <v>3410992</v>
      </c>
      <c r="C577" s="36" t="s">
        <v>2202</v>
      </c>
      <c r="D577" s="36" t="s">
        <v>2203</v>
      </c>
      <c r="E577" s="37">
        <v>65</v>
      </c>
      <c r="F577" s="37">
        <v>1</v>
      </c>
      <c r="G577" s="36" t="s">
        <v>1032</v>
      </c>
      <c r="H577" s="57">
        <v>2958465</v>
      </c>
    </row>
    <row r="578" spans="1:8" x14ac:dyDescent="0.25">
      <c r="A578" s="34" t="s">
        <v>397</v>
      </c>
      <c r="B578" s="38">
        <v>3414021</v>
      </c>
      <c r="C578" s="36" t="s">
        <v>2204</v>
      </c>
      <c r="D578" s="36" t="s">
        <v>2205</v>
      </c>
      <c r="E578" s="37">
        <v>65</v>
      </c>
      <c r="F578" s="37">
        <v>1</v>
      </c>
      <c r="G578" s="36" t="s">
        <v>1032</v>
      </c>
      <c r="H578" s="57">
        <v>2958465</v>
      </c>
    </row>
    <row r="579" spans="1:8" x14ac:dyDescent="0.25">
      <c r="A579" s="34" t="s">
        <v>397</v>
      </c>
      <c r="B579" s="38">
        <v>3414042</v>
      </c>
      <c r="C579" s="36" t="s">
        <v>2206</v>
      </c>
      <c r="D579" s="36" t="s">
        <v>2207</v>
      </c>
      <c r="E579" s="37">
        <v>65</v>
      </c>
      <c r="F579" s="37">
        <v>1</v>
      </c>
      <c r="G579" s="36" t="s">
        <v>1032</v>
      </c>
      <c r="H579" s="57">
        <v>2958465</v>
      </c>
    </row>
    <row r="580" spans="1:8" x14ac:dyDescent="0.25">
      <c r="A580" s="34" t="s">
        <v>397</v>
      </c>
      <c r="B580" s="38">
        <v>3414991</v>
      </c>
      <c r="C580" s="36" t="s">
        <v>2208</v>
      </c>
      <c r="D580" s="36" t="s">
        <v>2209</v>
      </c>
      <c r="E580" s="37">
        <v>65</v>
      </c>
      <c r="F580" s="37">
        <v>1</v>
      </c>
      <c r="G580" s="36" t="s">
        <v>1032</v>
      </c>
      <c r="H580" s="57">
        <v>2958465</v>
      </c>
    </row>
    <row r="581" spans="1:8" x14ac:dyDescent="0.25">
      <c r="A581" s="34" t="s">
        <v>397</v>
      </c>
      <c r="B581" s="38">
        <v>3416022</v>
      </c>
      <c r="C581" s="36" t="s">
        <v>2210</v>
      </c>
      <c r="D581" s="36" t="s">
        <v>2211</v>
      </c>
      <c r="E581" s="37">
        <v>65</v>
      </c>
      <c r="F581" s="37">
        <v>1</v>
      </c>
      <c r="G581" s="36" t="s">
        <v>1032</v>
      </c>
      <c r="H581" s="57">
        <v>2958465</v>
      </c>
    </row>
    <row r="582" spans="1:8" x14ac:dyDescent="0.25">
      <c r="A582" s="34" t="s">
        <v>397</v>
      </c>
      <c r="B582" s="38">
        <v>3416042</v>
      </c>
      <c r="C582" s="36" t="s">
        <v>2212</v>
      </c>
      <c r="D582" s="36" t="s">
        <v>2213</v>
      </c>
      <c r="E582" s="37">
        <v>65</v>
      </c>
      <c r="F582" s="37">
        <v>1</v>
      </c>
      <c r="G582" s="36" t="s">
        <v>1032</v>
      </c>
      <c r="H582" s="57">
        <v>2958465</v>
      </c>
    </row>
    <row r="583" spans="1:8" x14ac:dyDescent="0.25">
      <c r="A583" s="34" t="s">
        <v>397</v>
      </c>
      <c r="B583" s="38">
        <v>3416062</v>
      </c>
      <c r="C583" s="36" t="s">
        <v>2214</v>
      </c>
      <c r="D583" s="36" t="s">
        <v>2215</v>
      </c>
      <c r="E583" s="37">
        <v>65</v>
      </c>
      <c r="F583" s="37">
        <v>1</v>
      </c>
      <c r="G583" s="36" t="s">
        <v>1032</v>
      </c>
      <c r="H583" s="57">
        <v>2958465</v>
      </c>
    </row>
    <row r="584" spans="1:8" x14ac:dyDescent="0.25">
      <c r="A584" s="34" t="s">
        <v>397</v>
      </c>
      <c r="B584" s="38">
        <v>3416083</v>
      </c>
      <c r="C584" s="36" t="s">
        <v>2216</v>
      </c>
      <c r="D584" s="36" t="s">
        <v>2217</v>
      </c>
      <c r="E584" s="37">
        <v>65</v>
      </c>
      <c r="F584" s="37">
        <v>1</v>
      </c>
      <c r="G584" s="36" t="s">
        <v>1032</v>
      </c>
      <c r="H584" s="57">
        <v>2958465</v>
      </c>
    </row>
    <row r="585" spans="1:8" ht="24.75" x14ac:dyDescent="0.25">
      <c r="A585" s="34" t="s">
        <v>397</v>
      </c>
      <c r="B585" s="38">
        <v>3416104</v>
      </c>
      <c r="C585" s="36" t="s">
        <v>2218</v>
      </c>
      <c r="D585" s="36" t="s">
        <v>2219</v>
      </c>
      <c r="E585" s="37">
        <v>65</v>
      </c>
      <c r="F585" s="37">
        <v>1</v>
      </c>
      <c r="G585" s="36" t="s">
        <v>1032</v>
      </c>
      <c r="H585" s="57">
        <v>2958465</v>
      </c>
    </row>
    <row r="586" spans="1:8" x14ac:dyDescent="0.25">
      <c r="A586" s="34" t="s">
        <v>397</v>
      </c>
      <c r="B586" s="38">
        <v>3416992</v>
      </c>
      <c r="C586" s="36" t="s">
        <v>2220</v>
      </c>
      <c r="D586" s="36" t="s">
        <v>2221</v>
      </c>
      <c r="E586" s="37">
        <v>65</v>
      </c>
      <c r="F586" s="37">
        <v>1</v>
      </c>
      <c r="G586" s="36" t="s">
        <v>1032</v>
      </c>
      <c r="H586" s="57">
        <v>2958465</v>
      </c>
    </row>
    <row r="587" spans="1:8" x14ac:dyDescent="0.25">
      <c r="A587" s="34" t="s">
        <v>397</v>
      </c>
      <c r="B587" s="38">
        <v>3418022</v>
      </c>
      <c r="C587" s="36" t="s">
        <v>2222</v>
      </c>
      <c r="D587" s="36" t="s">
        <v>2223</v>
      </c>
      <c r="E587" s="37">
        <v>65</v>
      </c>
      <c r="F587" s="37">
        <v>1</v>
      </c>
      <c r="G587" s="36" t="s">
        <v>1032</v>
      </c>
      <c r="H587" s="57">
        <v>2958465</v>
      </c>
    </row>
    <row r="588" spans="1:8" x14ac:dyDescent="0.25">
      <c r="A588" s="34" t="s">
        <v>397</v>
      </c>
      <c r="B588" s="38">
        <v>3418043</v>
      </c>
      <c r="C588" s="36" t="s">
        <v>2224</v>
      </c>
      <c r="D588" s="36" t="s">
        <v>2225</v>
      </c>
      <c r="E588" s="37">
        <v>65</v>
      </c>
      <c r="F588" s="37">
        <v>1</v>
      </c>
      <c r="G588" s="36" t="s">
        <v>1032</v>
      </c>
      <c r="H588" s="57">
        <v>2958465</v>
      </c>
    </row>
    <row r="589" spans="1:8" x14ac:dyDescent="0.25">
      <c r="A589" s="34" t="s">
        <v>397</v>
      </c>
      <c r="B589" s="38">
        <v>3418992</v>
      </c>
      <c r="C589" s="36" t="s">
        <v>2226</v>
      </c>
      <c r="D589" s="36" t="s">
        <v>2227</v>
      </c>
      <c r="E589" s="37">
        <v>65</v>
      </c>
      <c r="F589" s="37">
        <v>1</v>
      </c>
      <c r="G589" s="36" t="s">
        <v>1032</v>
      </c>
      <c r="H589" s="57">
        <v>2958465</v>
      </c>
    </row>
    <row r="590" spans="1:8" x14ac:dyDescent="0.25">
      <c r="A590" s="34" t="s">
        <v>397</v>
      </c>
      <c r="B590" s="38">
        <v>3502002</v>
      </c>
      <c r="C590" s="36" t="s">
        <v>2228</v>
      </c>
      <c r="D590" s="36" t="s">
        <v>2229</v>
      </c>
      <c r="E590" s="37">
        <v>65</v>
      </c>
      <c r="F590" s="37">
        <v>1</v>
      </c>
      <c r="G590" s="36" t="s">
        <v>1032</v>
      </c>
      <c r="H590" s="57">
        <v>2958465</v>
      </c>
    </row>
    <row r="591" spans="1:8" x14ac:dyDescent="0.25">
      <c r="A591" s="34" t="s">
        <v>397</v>
      </c>
      <c r="B591" s="38">
        <v>4000999</v>
      </c>
      <c r="C591" s="36" t="s">
        <v>2230</v>
      </c>
      <c r="D591" s="36" t="s">
        <v>2231</v>
      </c>
      <c r="E591" s="37">
        <v>64</v>
      </c>
      <c r="F591" s="37">
        <v>5</v>
      </c>
      <c r="G591" s="36" t="s">
        <v>1032</v>
      </c>
      <c r="H591" s="57">
        <v>2958465</v>
      </c>
    </row>
    <row r="592" spans="1:8" ht="24.75" x14ac:dyDescent="0.25">
      <c r="A592" s="34" t="s">
        <v>397</v>
      </c>
      <c r="B592" s="38">
        <v>4009999</v>
      </c>
      <c r="C592" s="36" t="s">
        <v>2232</v>
      </c>
      <c r="D592" s="36" t="s">
        <v>2233</v>
      </c>
      <c r="E592" s="37">
        <v>64</v>
      </c>
      <c r="F592" s="37">
        <v>5</v>
      </c>
      <c r="G592" s="36" t="s">
        <v>1032</v>
      </c>
      <c r="H592" s="57">
        <v>2958465</v>
      </c>
    </row>
    <row r="593" spans="1:8" x14ac:dyDescent="0.25">
      <c r="A593" s="34" t="s">
        <v>397</v>
      </c>
      <c r="B593" s="38">
        <v>4100991</v>
      </c>
      <c r="C593" s="36" t="s">
        <v>2234</v>
      </c>
      <c r="D593" s="36" t="s">
        <v>2235</v>
      </c>
      <c r="E593" s="37">
        <v>64</v>
      </c>
      <c r="F593" s="37">
        <v>6</v>
      </c>
      <c r="G593" s="36" t="s">
        <v>1032</v>
      </c>
      <c r="H593" s="57">
        <v>2958465</v>
      </c>
    </row>
    <row r="594" spans="1:8" x14ac:dyDescent="0.25">
      <c r="A594" s="34" t="s">
        <v>397</v>
      </c>
      <c r="B594" s="38">
        <v>4101022</v>
      </c>
      <c r="C594" s="36" t="s">
        <v>2236</v>
      </c>
      <c r="D594" s="36" t="s">
        <v>2237</v>
      </c>
      <c r="E594" s="37">
        <v>64</v>
      </c>
      <c r="F594" s="37">
        <v>5</v>
      </c>
      <c r="G594" s="36" t="s">
        <v>1032</v>
      </c>
      <c r="H594" s="57">
        <v>2958465</v>
      </c>
    </row>
    <row r="595" spans="1:8" x14ac:dyDescent="0.25">
      <c r="A595" s="34" t="s">
        <v>397</v>
      </c>
      <c r="B595" s="38">
        <v>4102021</v>
      </c>
      <c r="C595" s="36" t="s">
        <v>2238</v>
      </c>
      <c r="D595" s="36" t="s">
        <v>2239</v>
      </c>
      <c r="E595" s="37">
        <v>64</v>
      </c>
      <c r="F595" s="37">
        <v>6</v>
      </c>
      <c r="G595" s="36" t="s">
        <v>1032</v>
      </c>
      <c r="H595" s="57">
        <v>2958465</v>
      </c>
    </row>
    <row r="596" spans="1:8" x14ac:dyDescent="0.25">
      <c r="A596" s="34" t="s">
        <v>397</v>
      </c>
      <c r="B596" s="38">
        <v>4104021</v>
      </c>
      <c r="C596" s="36" t="s">
        <v>2240</v>
      </c>
      <c r="D596" s="36" t="s">
        <v>2241</v>
      </c>
      <c r="E596" s="37">
        <v>64</v>
      </c>
      <c r="F596" s="37">
        <v>6</v>
      </c>
      <c r="G596" s="36" t="s">
        <v>1032</v>
      </c>
      <c r="H596" s="57">
        <v>2958465</v>
      </c>
    </row>
    <row r="597" spans="1:8" x14ac:dyDescent="0.25">
      <c r="A597" s="34" t="s">
        <v>397</v>
      </c>
      <c r="B597" s="38">
        <v>4106001</v>
      </c>
      <c r="C597" s="36" t="s">
        <v>2242</v>
      </c>
      <c r="D597" s="36" t="s">
        <v>2243</v>
      </c>
      <c r="E597" s="37">
        <v>64</v>
      </c>
      <c r="F597" s="37">
        <v>6</v>
      </c>
      <c r="G597" s="36" t="s">
        <v>1032</v>
      </c>
      <c r="H597" s="57">
        <v>2958465</v>
      </c>
    </row>
    <row r="598" spans="1:8" x14ac:dyDescent="0.25">
      <c r="A598" s="34" t="s">
        <v>397</v>
      </c>
      <c r="B598" s="38">
        <v>4106021</v>
      </c>
      <c r="C598" s="36" t="s">
        <v>2244</v>
      </c>
      <c r="D598" s="36" t="s">
        <v>2245</v>
      </c>
      <c r="E598" s="37">
        <v>64</v>
      </c>
      <c r="F598" s="37">
        <v>6</v>
      </c>
      <c r="G598" s="36" t="s">
        <v>1032</v>
      </c>
      <c r="H598" s="57">
        <v>2958465</v>
      </c>
    </row>
    <row r="599" spans="1:8" ht="24.75" x14ac:dyDescent="0.25">
      <c r="A599" s="34" t="s">
        <v>397</v>
      </c>
      <c r="B599" s="38">
        <v>4106042</v>
      </c>
      <c r="C599" s="36" t="s">
        <v>2246</v>
      </c>
      <c r="D599" s="36" t="s">
        <v>2247</v>
      </c>
      <c r="E599" s="37">
        <v>64</v>
      </c>
      <c r="F599" s="37">
        <v>6</v>
      </c>
      <c r="G599" s="36" t="s">
        <v>1032</v>
      </c>
      <c r="H599" s="57">
        <v>2958465</v>
      </c>
    </row>
    <row r="600" spans="1:8" x14ac:dyDescent="0.25">
      <c r="A600" s="34" t="s">
        <v>397</v>
      </c>
      <c r="B600" s="38">
        <v>4106063</v>
      </c>
      <c r="C600" s="36" t="s">
        <v>2248</v>
      </c>
      <c r="D600" s="36" t="s">
        <v>2249</v>
      </c>
      <c r="E600" s="37">
        <v>64</v>
      </c>
      <c r="F600" s="37">
        <v>6</v>
      </c>
      <c r="G600" s="36" t="s">
        <v>1032</v>
      </c>
      <c r="H600" s="57">
        <v>2958465</v>
      </c>
    </row>
    <row r="601" spans="1:8" x14ac:dyDescent="0.25">
      <c r="A601" s="34" t="s">
        <v>397</v>
      </c>
      <c r="B601" s="38">
        <v>4108001</v>
      </c>
      <c r="C601" s="36" t="s">
        <v>2250</v>
      </c>
      <c r="D601" s="36" t="s">
        <v>2251</v>
      </c>
      <c r="E601" s="37">
        <v>64</v>
      </c>
      <c r="F601" s="37">
        <v>6</v>
      </c>
      <c r="G601" s="36" t="s">
        <v>1032</v>
      </c>
      <c r="H601" s="57">
        <v>2958465</v>
      </c>
    </row>
    <row r="602" spans="1:8" x14ac:dyDescent="0.25">
      <c r="A602" s="34" t="s">
        <v>397</v>
      </c>
      <c r="B602" s="38">
        <v>4108021</v>
      </c>
      <c r="C602" s="36" t="s">
        <v>2252</v>
      </c>
      <c r="D602" s="36" t="s">
        <v>2253</v>
      </c>
      <c r="E602" s="37">
        <v>64</v>
      </c>
      <c r="F602" s="37">
        <v>6</v>
      </c>
      <c r="G602" s="36" t="s">
        <v>1032</v>
      </c>
      <c r="H602" s="57">
        <v>2958465</v>
      </c>
    </row>
    <row r="603" spans="1:8" x14ac:dyDescent="0.25">
      <c r="A603" s="34" t="s">
        <v>397</v>
      </c>
      <c r="B603" s="38">
        <v>4108042</v>
      </c>
      <c r="C603" s="36" t="s">
        <v>2254</v>
      </c>
      <c r="D603" s="36" t="s">
        <v>2255</v>
      </c>
      <c r="E603" s="37">
        <v>64</v>
      </c>
      <c r="F603" s="37">
        <v>6</v>
      </c>
      <c r="G603" s="36" t="s">
        <v>1032</v>
      </c>
      <c r="H603" s="57">
        <v>2958465</v>
      </c>
    </row>
    <row r="604" spans="1:8" x14ac:dyDescent="0.25">
      <c r="A604" s="34" t="s">
        <v>397</v>
      </c>
      <c r="B604" s="38">
        <v>4108063</v>
      </c>
      <c r="C604" s="36" t="s">
        <v>2256</v>
      </c>
      <c r="D604" s="36" t="s">
        <v>2257</v>
      </c>
      <c r="E604" s="37">
        <v>64</v>
      </c>
      <c r="F604" s="37">
        <v>6</v>
      </c>
      <c r="G604" s="36" t="s">
        <v>1032</v>
      </c>
      <c r="H604" s="57">
        <v>2958465</v>
      </c>
    </row>
    <row r="605" spans="1:8" x14ac:dyDescent="0.25">
      <c r="A605" s="34" t="s">
        <v>397</v>
      </c>
      <c r="B605" s="38">
        <v>4110002</v>
      </c>
      <c r="C605" s="36" t="s">
        <v>2258</v>
      </c>
      <c r="D605" s="36" t="s">
        <v>2259</v>
      </c>
      <c r="E605" s="37">
        <v>64</v>
      </c>
      <c r="F605" s="37">
        <v>5</v>
      </c>
      <c r="G605" s="36" t="s">
        <v>1032</v>
      </c>
      <c r="H605" s="57">
        <v>2958465</v>
      </c>
    </row>
    <row r="606" spans="1:8" x14ac:dyDescent="0.25">
      <c r="A606" s="34" t="s">
        <v>397</v>
      </c>
      <c r="B606" s="38">
        <v>4130006</v>
      </c>
      <c r="C606" s="36" t="s">
        <v>2260</v>
      </c>
      <c r="D606" s="36" t="s">
        <v>2261</v>
      </c>
      <c r="E606" s="37">
        <v>64</v>
      </c>
      <c r="F606" s="37">
        <v>5</v>
      </c>
      <c r="G606" s="36" t="s">
        <v>1032</v>
      </c>
      <c r="H606" s="57">
        <v>2958465</v>
      </c>
    </row>
    <row r="607" spans="1:8" x14ac:dyDescent="0.25">
      <c r="A607" s="34" t="s">
        <v>397</v>
      </c>
      <c r="B607" s="38">
        <v>4150004</v>
      </c>
      <c r="C607" s="36" t="s">
        <v>2262</v>
      </c>
      <c r="D607" s="36" t="s">
        <v>2263</v>
      </c>
      <c r="E607" s="37">
        <v>64</v>
      </c>
      <c r="F607" s="37">
        <v>5</v>
      </c>
      <c r="G607" s="36" t="s">
        <v>1032</v>
      </c>
      <c r="H607" s="57">
        <v>2958465</v>
      </c>
    </row>
    <row r="608" spans="1:8" x14ac:dyDescent="0.25">
      <c r="A608" s="34" t="s">
        <v>397</v>
      </c>
      <c r="B608" s="38">
        <v>4160001</v>
      </c>
      <c r="C608" s="36" t="s">
        <v>2264</v>
      </c>
      <c r="D608" s="36" t="s">
        <v>2265</v>
      </c>
      <c r="E608" s="37">
        <v>64</v>
      </c>
      <c r="F608" s="37">
        <v>6</v>
      </c>
      <c r="G608" s="36" t="s">
        <v>1032</v>
      </c>
      <c r="H608" s="57">
        <v>2958465</v>
      </c>
    </row>
    <row r="609" spans="1:8" ht="24.75" x14ac:dyDescent="0.25">
      <c r="A609" s="34" t="s">
        <v>397</v>
      </c>
      <c r="B609" s="38">
        <v>4160021</v>
      </c>
      <c r="C609" s="36" t="s">
        <v>2266</v>
      </c>
      <c r="D609" s="36" t="s">
        <v>2267</v>
      </c>
      <c r="E609" s="37">
        <v>64</v>
      </c>
      <c r="F609" s="37">
        <v>6</v>
      </c>
      <c r="G609" s="36" t="s">
        <v>1032</v>
      </c>
      <c r="H609" s="57">
        <v>2958465</v>
      </c>
    </row>
    <row r="610" spans="1:8" x14ac:dyDescent="0.25">
      <c r="A610" s="34" t="s">
        <v>397</v>
      </c>
      <c r="B610" s="38">
        <v>4160042</v>
      </c>
      <c r="C610" s="36" t="s">
        <v>2268</v>
      </c>
      <c r="D610" s="36" t="s">
        <v>2269</v>
      </c>
      <c r="E610" s="37">
        <v>64</v>
      </c>
      <c r="F610" s="37">
        <v>6</v>
      </c>
      <c r="G610" s="36" t="s">
        <v>1032</v>
      </c>
      <c r="H610" s="57">
        <v>2958465</v>
      </c>
    </row>
    <row r="611" spans="1:8" x14ac:dyDescent="0.25">
      <c r="A611" s="34" t="s">
        <v>397</v>
      </c>
      <c r="B611" s="38">
        <v>4160063</v>
      </c>
      <c r="C611" s="36" t="s">
        <v>2270</v>
      </c>
      <c r="D611" s="36" t="s">
        <v>2271</v>
      </c>
      <c r="E611" s="37">
        <v>64</v>
      </c>
      <c r="F611" s="37">
        <v>6</v>
      </c>
      <c r="G611" s="36" t="s">
        <v>1032</v>
      </c>
      <c r="H611" s="57">
        <v>2958465</v>
      </c>
    </row>
    <row r="612" spans="1:8" x14ac:dyDescent="0.25">
      <c r="A612" s="34" t="s">
        <v>397</v>
      </c>
      <c r="B612" s="38">
        <v>4192002</v>
      </c>
      <c r="C612" s="36" t="s">
        <v>2272</v>
      </c>
      <c r="D612" s="36" t="s">
        <v>2273</v>
      </c>
      <c r="E612" s="37">
        <v>64</v>
      </c>
      <c r="F612" s="37">
        <v>5</v>
      </c>
      <c r="G612" s="36" t="s">
        <v>1032</v>
      </c>
      <c r="H612" s="57">
        <v>2958465</v>
      </c>
    </row>
    <row r="613" spans="1:8" ht="24.75" x14ac:dyDescent="0.25">
      <c r="A613" s="34" t="s">
        <v>397</v>
      </c>
      <c r="B613" s="38">
        <v>4192012</v>
      </c>
      <c r="C613" s="36" t="s">
        <v>2274</v>
      </c>
      <c r="D613" s="36" t="s">
        <v>2275</v>
      </c>
      <c r="E613" s="37">
        <v>64</v>
      </c>
      <c r="F613" s="37">
        <v>5</v>
      </c>
      <c r="G613" s="36" t="s">
        <v>1032</v>
      </c>
      <c r="H613" s="57">
        <v>2958465</v>
      </c>
    </row>
    <row r="614" spans="1:8" ht="24.75" x14ac:dyDescent="0.25">
      <c r="A614" s="34" t="s">
        <v>397</v>
      </c>
      <c r="B614" s="38">
        <v>4192023</v>
      </c>
      <c r="C614" s="36" t="s">
        <v>2276</v>
      </c>
      <c r="D614" s="36" t="s">
        <v>2277</v>
      </c>
      <c r="E614" s="37">
        <v>64</v>
      </c>
      <c r="F614" s="37">
        <v>5</v>
      </c>
      <c r="G614" s="36" t="s">
        <v>1032</v>
      </c>
      <c r="H614" s="57">
        <v>2958465</v>
      </c>
    </row>
    <row r="615" spans="1:8" ht="24.75" x14ac:dyDescent="0.25">
      <c r="A615" s="34" t="s">
        <v>397</v>
      </c>
      <c r="B615" s="38">
        <v>4192044</v>
      </c>
      <c r="C615" s="36" t="s">
        <v>2278</v>
      </c>
      <c r="D615" s="36" t="s">
        <v>2279</v>
      </c>
      <c r="E615" s="37">
        <v>64</v>
      </c>
      <c r="F615" s="37">
        <v>5</v>
      </c>
      <c r="G615" s="36" t="s">
        <v>1032</v>
      </c>
      <c r="H615" s="57">
        <v>2958465</v>
      </c>
    </row>
    <row r="616" spans="1:8" ht="36.75" x14ac:dyDescent="0.25">
      <c r="A616" s="34" t="s">
        <v>397</v>
      </c>
      <c r="B616" s="38">
        <v>4192065</v>
      </c>
      <c r="C616" s="36" t="s">
        <v>2280</v>
      </c>
      <c r="D616" s="36" t="s">
        <v>2281</v>
      </c>
      <c r="E616" s="37">
        <v>64</v>
      </c>
      <c r="F616" s="37">
        <v>5</v>
      </c>
      <c r="G616" s="36" t="s">
        <v>1032</v>
      </c>
      <c r="H616" s="57">
        <v>2958465</v>
      </c>
    </row>
    <row r="617" spans="1:8" ht="24.75" x14ac:dyDescent="0.25">
      <c r="A617" s="34" t="s">
        <v>397</v>
      </c>
      <c r="B617" s="38">
        <v>4192086</v>
      </c>
      <c r="C617" s="36" t="s">
        <v>2282</v>
      </c>
      <c r="D617" s="36" t="s">
        <v>2283</v>
      </c>
      <c r="E617" s="37">
        <v>64</v>
      </c>
      <c r="F617" s="37">
        <v>5</v>
      </c>
      <c r="G617" s="36" t="s">
        <v>1032</v>
      </c>
      <c r="H617" s="57">
        <v>2958465</v>
      </c>
    </row>
    <row r="618" spans="1:8" x14ac:dyDescent="0.25">
      <c r="A618" s="34" t="s">
        <v>397</v>
      </c>
      <c r="B618" s="38">
        <v>4200999</v>
      </c>
      <c r="C618" s="36" t="s">
        <v>2284</v>
      </c>
      <c r="D618" s="36" t="s">
        <v>2285</v>
      </c>
      <c r="E618" s="37">
        <v>64</v>
      </c>
      <c r="F618" s="37">
        <v>5</v>
      </c>
      <c r="G618" s="36" t="s">
        <v>1032</v>
      </c>
      <c r="H618" s="57">
        <v>2958465</v>
      </c>
    </row>
    <row r="619" spans="1:8" ht="24.75" x14ac:dyDescent="0.25">
      <c r="A619" s="34" t="s">
        <v>397</v>
      </c>
      <c r="B619" s="38">
        <v>4202024</v>
      </c>
      <c r="C619" s="36" t="s">
        <v>2286</v>
      </c>
      <c r="D619" s="36" t="s">
        <v>2287</v>
      </c>
      <c r="E619" s="37">
        <v>64</v>
      </c>
      <c r="F619" s="37">
        <v>5</v>
      </c>
      <c r="G619" s="36" t="s">
        <v>1032</v>
      </c>
      <c r="H619" s="57">
        <v>2958465</v>
      </c>
    </row>
    <row r="620" spans="1:8" ht="24.75" x14ac:dyDescent="0.25">
      <c r="A620" s="34" t="s">
        <v>397</v>
      </c>
      <c r="B620" s="38">
        <v>4202045</v>
      </c>
      <c r="C620" s="36" t="s">
        <v>2288</v>
      </c>
      <c r="D620" s="36" t="s">
        <v>2289</v>
      </c>
      <c r="E620" s="37">
        <v>64</v>
      </c>
      <c r="F620" s="37">
        <v>5</v>
      </c>
      <c r="G620" s="36" t="s">
        <v>1032</v>
      </c>
      <c r="H620" s="57">
        <v>2958465</v>
      </c>
    </row>
    <row r="621" spans="1:8" ht="24.75" x14ac:dyDescent="0.25">
      <c r="A621" s="34" t="s">
        <v>397</v>
      </c>
      <c r="B621" s="38">
        <v>4202064</v>
      </c>
      <c r="C621" s="36" t="s">
        <v>2290</v>
      </c>
      <c r="D621" s="36" t="s">
        <v>2291</v>
      </c>
      <c r="E621" s="37">
        <v>64</v>
      </c>
      <c r="F621" s="37">
        <v>5</v>
      </c>
      <c r="G621" s="36" t="s">
        <v>1032</v>
      </c>
      <c r="H621" s="57">
        <v>2958465</v>
      </c>
    </row>
    <row r="622" spans="1:8" ht="36.75" x14ac:dyDescent="0.25">
      <c r="A622" s="34" t="s">
        <v>397</v>
      </c>
      <c r="B622" s="38">
        <v>4202084</v>
      </c>
      <c r="C622" s="36" t="s">
        <v>2292</v>
      </c>
      <c r="D622" s="36" t="s">
        <v>2293</v>
      </c>
      <c r="E622" s="37">
        <v>64</v>
      </c>
      <c r="F622" s="37">
        <v>5</v>
      </c>
      <c r="G622" s="36" t="s">
        <v>1032</v>
      </c>
      <c r="H622" s="57">
        <v>2958465</v>
      </c>
    </row>
    <row r="623" spans="1:8" ht="24.75" x14ac:dyDescent="0.25">
      <c r="A623" s="34" t="s">
        <v>397</v>
      </c>
      <c r="B623" s="38">
        <v>4202105</v>
      </c>
      <c r="C623" s="36" t="s">
        <v>2294</v>
      </c>
      <c r="D623" s="36" t="s">
        <v>2295</v>
      </c>
      <c r="E623" s="37">
        <v>64</v>
      </c>
      <c r="F623" s="37">
        <v>5</v>
      </c>
      <c r="G623" s="36" t="s">
        <v>1032</v>
      </c>
      <c r="H623" s="57">
        <v>2958465</v>
      </c>
    </row>
    <row r="624" spans="1:8" ht="36.75" x14ac:dyDescent="0.25">
      <c r="A624" s="34" t="s">
        <v>397</v>
      </c>
      <c r="B624" s="38">
        <v>4202125</v>
      </c>
      <c r="C624" s="36" t="s">
        <v>2296</v>
      </c>
      <c r="D624" s="36" t="s">
        <v>2297</v>
      </c>
      <c r="E624" s="37">
        <v>64</v>
      </c>
      <c r="F624" s="37">
        <v>5</v>
      </c>
      <c r="G624" s="36" t="s">
        <v>1032</v>
      </c>
      <c r="H624" s="57">
        <v>2958465</v>
      </c>
    </row>
    <row r="625" spans="1:8" ht="36.75" x14ac:dyDescent="0.25">
      <c r="A625" s="34" t="s">
        <v>397</v>
      </c>
      <c r="B625" s="38">
        <v>4202165</v>
      </c>
      <c r="C625" s="36" t="s">
        <v>2298</v>
      </c>
      <c r="D625" s="36" t="s">
        <v>2299</v>
      </c>
      <c r="E625" s="37">
        <v>64</v>
      </c>
      <c r="F625" s="37">
        <v>5</v>
      </c>
      <c r="G625" s="36" t="s">
        <v>1032</v>
      </c>
      <c r="H625" s="57">
        <v>2958465</v>
      </c>
    </row>
    <row r="626" spans="1:8" ht="36.75" x14ac:dyDescent="0.25">
      <c r="A626" s="34" t="s">
        <v>397</v>
      </c>
      <c r="B626" s="38">
        <v>4202186</v>
      </c>
      <c r="C626" s="41" t="s">
        <v>2300</v>
      </c>
      <c r="D626" s="34" t="s">
        <v>2301</v>
      </c>
      <c r="E626" s="37">
        <v>64</v>
      </c>
      <c r="F626" s="37">
        <v>5</v>
      </c>
      <c r="G626" s="36" t="s">
        <v>1032</v>
      </c>
      <c r="H626" s="57">
        <v>2958465</v>
      </c>
    </row>
    <row r="627" spans="1:8" x14ac:dyDescent="0.25">
      <c r="A627" s="34" t="s">
        <v>397</v>
      </c>
      <c r="B627" s="38">
        <v>4202994</v>
      </c>
      <c r="C627" s="40" t="s">
        <v>2302</v>
      </c>
      <c r="D627" s="36" t="s">
        <v>2303</v>
      </c>
      <c r="E627" s="37">
        <v>64</v>
      </c>
      <c r="F627" s="37">
        <v>5</v>
      </c>
      <c r="G627" s="36" t="s">
        <v>1032</v>
      </c>
      <c r="H627" s="57">
        <v>2958465</v>
      </c>
    </row>
    <row r="628" spans="1:8" ht="24.75" x14ac:dyDescent="0.25">
      <c r="A628" s="34" t="s">
        <v>397</v>
      </c>
      <c r="B628" s="38">
        <v>4204023</v>
      </c>
      <c r="C628" s="36" t="s">
        <v>2304</v>
      </c>
      <c r="D628" s="36" t="s">
        <v>2305</v>
      </c>
      <c r="E628" s="37">
        <v>64</v>
      </c>
      <c r="F628" s="37">
        <v>5</v>
      </c>
      <c r="G628" s="36" t="s">
        <v>1032</v>
      </c>
      <c r="H628" s="57">
        <v>2958465</v>
      </c>
    </row>
    <row r="629" spans="1:8" ht="24.75" x14ac:dyDescent="0.25">
      <c r="A629" s="34" t="s">
        <v>397</v>
      </c>
      <c r="B629" s="38">
        <v>4204043</v>
      </c>
      <c r="C629" s="36" t="s">
        <v>2306</v>
      </c>
      <c r="D629" s="36" t="s">
        <v>2307</v>
      </c>
      <c r="E629" s="37">
        <v>64</v>
      </c>
      <c r="F629" s="37">
        <v>5</v>
      </c>
      <c r="G629" s="36" t="s">
        <v>1032</v>
      </c>
      <c r="H629" s="57">
        <v>2958465</v>
      </c>
    </row>
    <row r="630" spans="1:8" ht="36.75" x14ac:dyDescent="0.25">
      <c r="A630" s="34" t="s">
        <v>397</v>
      </c>
      <c r="B630" s="38">
        <v>4204063</v>
      </c>
      <c r="C630" s="36" t="s">
        <v>2308</v>
      </c>
      <c r="D630" s="36" t="s">
        <v>2309</v>
      </c>
      <c r="E630" s="37">
        <v>64</v>
      </c>
      <c r="F630" s="37">
        <v>5</v>
      </c>
      <c r="G630" s="36" t="s">
        <v>1032</v>
      </c>
      <c r="H630" s="57">
        <v>2958465</v>
      </c>
    </row>
    <row r="631" spans="1:8" ht="24.75" x14ac:dyDescent="0.25">
      <c r="A631" s="34" t="s">
        <v>397</v>
      </c>
      <c r="B631" s="38">
        <v>4204084</v>
      </c>
      <c r="C631" s="36" t="s">
        <v>2310</v>
      </c>
      <c r="D631" s="36" t="s">
        <v>2311</v>
      </c>
      <c r="E631" s="37">
        <v>64</v>
      </c>
      <c r="F631" s="37">
        <v>5</v>
      </c>
      <c r="G631" s="36" t="s">
        <v>1032</v>
      </c>
      <c r="H631" s="57">
        <v>2958465</v>
      </c>
    </row>
    <row r="632" spans="1:8" x14ac:dyDescent="0.25">
      <c r="A632" s="34" t="s">
        <v>397</v>
      </c>
      <c r="B632" s="38">
        <v>4204993</v>
      </c>
      <c r="C632" s="36" t="s">
        <v>2312</v>
      </c>
      <c r="D632" s="36" t="s">
        <v>2313</v>
      </c>
      <c r="E632" s="37">
        <v>64</v>
      </c>
      <c r="F632" s="37">
        <v>5</v>
      </c>
      <c r="G632" s="36" t="s">
        <v>1032</v>
      </c>
      <c r="H632" s="57">
        <v>2958465</v>
      </c>
    </row>
    <row r="633" spans="1:8" ht="24.75" x14ac:dyDescent="0.25">
      <c r="A633" s="34" t="s">
        <v>397</v>
      </c>
      <c r="B633" s="38">
        <v>4206023</v>
      </c>
      <c r="C633" s="36" t="s">
        <v>2314</v>
      </c>
      <c r="D633" s="36" t="s">
        <v>2315</v>
      </c>
      <c r="E633" s="37">
        <v>64</v>
      </c>
      <c r="F633" s="37">
        <v>5</v>
      </c>
      <c r="G633" s="36" t="s">
        <v>1032</v>
      </c>
      <c r="H633" s="57">
        <v>2958465</v>
      </c>
    </row>
    <row r="634" spans="1:8" ht="24.75" x14ac:dyDescent="0.25">
      <c r="A634" s="34" t="s">
        <v>397</v>
      </c>
      <c r="B634" s="38">
        <v>4206043</v>
      </c>
      <c r="C634" s="36" t="s">
        <v>2316</v>
      </c>
      <c r="D634" s="36" t="s">
        <v>2317</v>
      </c>
      <c r="E634" s="37">
        <v>64</v>
      </c>
      <c r="F634" s="37">
        <v>5</v>
      </c>
      <c r="G634" s="36" t="s">
        <v>1032</v>
      </c>
      <c r="H634" s="57">
        <v>2958465</v>
      </c>
    </row>
    <row r="635" spans="1:8" ht="24.75" x14ac:dyDescent="0.25">
      <c r="A635" s="34" t="s">
        <v>397</v>
      </c>
      <c r="B635" s="38">
        <v>4206064</v>
      </c>
      <c r="C635" s="36" t="s">
        <v>2318</v>
      </c>
      <c r="D635" s="36" t="s">
        <v>2319</v>
      </c>
      <c r="E635" s="37">
        <v>64</v>
      </c>
      <c r="F635" s="37">
        <v>5</v>
      </c>
      <c r="G635" s="36" t="s">
        <v>1032</v>
      </c>
      <c r="H635" s="57">
        <v>2958465</v>
      </c>
    </row>
    <row r="636" spans="1:8" ht="36.75" x14ac:dyDescent="0.25">
      <c r="A636" s="34" t="s">
        <v>397</v>
      </c>
      <c r="B636" s="38">
        <v>4206085</v>
      </c>
      <c r="C636" s="36" t="s">
        <v>2320</v>
      </c>
      <c r="D636" s="36" t="s">
        <v>2321</v>
      </c>
      <c r="E636" s="37">
        <v>64</v>
      </c>
      <c r="F636" s="37">
        <v>5</v>
      </c>
      <c r="G636" s="36" t="s">
        <v>1032</v>
      </c>
      <c r="H636" s="57">
        <v>2958465</v>
      </c>
    </row>
    <row r="637" spans="1:8" x14ac:dyDescent="0.25">
      <c r="A637" s="34" t="s">
        <v>397</v>
      </c>
      <c r="B637" s="38">
        <v>4206993</v>
      </c>
      <c r="C637" s="36" t="s">
        <v>2322</v>
      </c>
      <c r="D637" s="36" t="s">
        <v>2323</v>
      </c>
      <c r="E637" s="37">
        <v>64</v>
      </c>
      <c r="F637" s="37">
        <v>5</v>
      </c>
      <c r="G637" s="36" t="s">
        <v>1032</v>
      </c>
      <c r="H637" s="57">
        <v>2958465</v>
      </c>
    </row>
    <row r="638" spans="1:8" ht="24.75" x14ac:dyDescent="0.25">
      <c r="A638" s="34" t="s">
        <v>397</v>
      </c>
      <c r="B638" s="38">
        <v>4208005</v>
      </c>
      <c r="C638" s="36" t="s">
        <v>2324</v>
      </c>
      <c r="D638" s="36" t="s">
        <v>2325</v>
      </c>
      <c r="E638" s="37">
        <v>64</v>
      </c>
      <c r="F638" s="37">
        <v>5</v>
      </c>
      <c r="G638" s="36" t="s">
        <v>1032</v>
      </c>
      <c r="H638" s="57">
        <v>2958465</v>
      </c>
    </row>
    <row r="639" spans="1:8" x14ac:dyDescent="0.25">
      <c r="A639" s="34" t="s">
        <v>397</v>
      </c>
      <c r="B639" s="38">
        <v>4210023</v>
      </c>
      <c r="C639" s="36" t="s">
        <v>2326</v>
      </c>
      <c r="D639" s="36" t="s">
        <v>2327</v>
      </c>
      <c r="E639" s="37">
        <v>64</v>
      </c>
      <c r="F639" s="37">
        <v>5</v>
      </c>
      <c r="G639" s="36" t="s">
        <v>1032</v>
      </c>
      <c r="H639" s="57">
        <v>2958465</v>
      </c>
    </row>
    <row r="640" spans="1:8" x14ac:dyDescent="0.25">
      <c r="A640" s="34" t="s">
        <v>397</v>
      </c>
      <c r="B640" s="38">
        <v>4210043</v>
      </c>
      <c r="C640" s="36" t="s">
        <v>2328</v>
      </c>
      <c r="D640" s="36" t="s">
        <v>2329</v>
      </c>
      <c r="E640" s="37">
        <v>64</v>
      </c>
      <c r="F640" s="37">
        <v>5</v>
      </c>
      <c r="G640" s="36" t="s">
        <v>1032</v>
      </c>
      <c r="H640" s="57">
        <v>2958465</v>
      </c>
    </row>
    <row r="641" spans="1:8" ht="24.75" x14ac:dyDescent="0.25">
      <c r="A641" s="34" t="s">
        <v>397</v>
      </c>
      <c r="B641" s="38">
        <v>4210063</v>
      </c>
      <c r="C641" s="36" t="s">
        <v>2330</v>
      </c>
      <c r="D641" s="36" t="s">
        <v>2331</v>
      </c>
      <c r="E641" s="37">
        <v>64</v>
      </c>
      <c r="F641" s="37">
        <v>5</v>
      </c>
      <c r="G641" s="36" t="s">
        <v>1032</v>
      </c>
      <c r="H641" s="57">
        <v>2958465</v>
      </c>
    </row>
    <row r="642" spans="1:8" ht="24.75" x14ac:dyDescent="0.25">
      <c r="A642" s="34" t="s">
        <v>397</v>
      </c>
      <c r="B642" s="38">
        <v>4210085</v>
      </c>
      <c r="C642" s="36" t="s">
        <v>2332</v>
      </c>
      <c r="D642" s="36" t="s">
        <v>2333</v>
      </c>
      <c r="E642" s="37">
        <v>64</v>
      </c>
      <c r="F642" s="37">
        <v>5</v>
      </c>
      <c r="G642" s="36" t="s">
        <v>1032</v>
      </c>
      <c r="H642" s="57">
        <v>2958465</v>
      </c>
    </row>
    <row r="643" spans="1:8" ht="24.75" x14ac:dyDescent="0.25">
      <c r="A643" s="34" t="s">
        <v>397</v>
      </c>
      <c r="B643" s="38">
        <v>4210096</v>
      </c>
      <c r="C643" s="36" t="s">
        <v>2334</v>
      </c>
      <c r="D643" s="36" t="s">
        <v>2335</v>
      </c>
      <c r="E643" s="37">
        <v>64</v>
      </c>
      <c r="F643" s="37">
        <v>5</v>
      </c>
      <c r="G643" s="36" t="s">
        <v>1032</v>
      </c>
      <c r="H643" s="57">
        <v>2958465</v>
      </c>
    </row>
    <row r="644" spans="1:8" x14ac:dyDescent="0.25">
      <c r="A644" s="34" t="s">
        <v>397</v>
      </c>
      <c r="B644" s="38">
        <v>4210993</v>
      </c>
      <c r="C644" s="36" t="s">
        <v>2336</v>
      </c>
      <c r="D644" s="36" t="s">
        <v>2337</v>
      </c>
      <c r="E644" s="37">
        <v>64</v>
      </c>
      <c r="F644" s="37">
        <v>5</v>
      </c>
      <c r="G644" s="36" t="s">
        <v>1032</v>
      </c>
      <c r="H644" s="57">
        <v>2958465</v>
      </c>
    </row>
    <row r="645" spans="1:8" x14ac:dyDescent="0.25">
      <c r="A645" s="34" t="s">
        <v>397</v>
      </c>
      <c r="B645" s="38">
        <v>4212023</v>
      </c>
      <c r="C645" s="36" t="s">
        <v>2338</v>
      </c>
      <c r="D645" s="36" t="s">
        <v>2339</v>
      </c>
      <c r="E645" s="37">
        <v>64</v>
      </c>
      <c r="F645" s="37">
        <v>5</v>
      </c>
      <c r="G645" s="36" t="s">
        <v>1032</v>
      </c>
      <c r="H645" s="57">
        <v>2958465</v>
      </c>
    </row>
    <row r="646" spans="1:8" ht="24.75" x14ac:dyDescent="0.25">
      <c r="A646" s="34" t="s">
        <v>397</v>
      </c>
      <c r="B646" s="38">
        <v>4212043</v>
      </c>
      <c r="C646" s="36" t="s">
        <v>2340</v>
      </c>
      <c r="D646" s="36" t="s">
        <v>2341</v>
      </c>
      <c r="E646" s="37">
        <v>64</v>
      </c>
      <c r="F646" s="37">
        <v>5</v>
      </c>
      <c r="G646" s="36" t="s">
        <v>1032</v>
      </c>
      <c r="H646" s="57">
        <v>2958465</v>
      </c>
    </row>
    <row r="647" spans="1:8" ht="24.75" x14ac:dyDescent="0.25">
      <c r="A647" s="34" t="s">
        <v>397</v>
      </c>
      <c r="B647" s="38">
        <v>4212065</v>
      </c>
      <c r="C647" s="36" t="s">
        <v>2342</v>
      </c>
      <c r="D647" s="36" t="s">
        <v>2343</v>
      </c>
      <c r="E647" s="37">
        <v>64</v>
      </c>
      <c r="F647" s="37">
        <v>5</v>
      </c>
      <c r="G647" s="36" t="s">
        <v>1032</v>
      </c>
      <c r="H647" s="57">
        <v>2958465</v>
      </c>
    </row>
    <row r="648" spans="1:8" ht="24.75" x14ac:dyDescent="0.25">
      <c r="A648" s="34" t="s">
        <v>397</v>
      </c>
      <c r="B648" s="38">
        <v>4212076</v>
      </c>
      <c r="C648" s="36" t="s">
        <v>2344</v>
      </c>
      <c r="D648" s="36" t="s">
        <v>2345</v>
      </c>
      <c r="E648" s="37">
        <v>64</v>
      </c>
      <c r="F648" s="37">
        <v>5</v>
      </c>
      <c r="G648" s="36" t="s">
        <v>1032</v>
      </c>
      <c r="H648" s="57">
        <v>2958465</v>
      </c>
    </row>
    <row r="649" spans="1:8" x14ac:dyDescent="0.25">
      <c r="A649" s="34" t="s">
        <v>397</v>
      </c>
      <c r="B649" s="38">
        <v>4212993</v>
      </c>
      <c r="C649" s="36" t="s">
        <v>2346</v>
      </c>
      <c r="D649" s="36" t="s">
        <v>2347</v>
      </c>
      <c r="E649" s="37">
        <v>64</v>
      </c>
      <c r="F649" s="37">
        <v>5</v>
      </c>
      <c r="G649" s="36" t="s">
        <v>1032</v>
      </c>
      <c r="H649" s="57">
        <v>2958465</v>
      </c>
    </row>
    <row r="650" spans="1:8" x14ac:dyDescent="0.25">
      <c r="A650" s="34" t="s">
        <v>397</v>
      </c>
      <c r="B650" s="38">
        <v>4214023</v>
      </c>
      <c r="C650" s="36" t="s">
        <v>2348</v>
      </c>
      <c r="D650" s="36" t="s">
        <v>2349</v>
      </c>
      <c r="E650" s="37">
        <v>64</v>
      </c>
      <c r="F650" s="37">
        <v>5</v>
      </c>
      <c r="G650" s="36" t="s">
        <v>1032</v>
      </c>
      <c r="H650" s="57">
        <v>2958465</v>
      </c>
    </row>
    <row r="651" spans="1:8" x14ac:dyDescent="0.25">
      <c r="A651" s="34" t="s">
        <v>397</v>
      </c>
      <c r="B651" s="38">
        <v>4214043</v>
      </c>
      <c r="C651" s="36" t="s">
        <v>2350</v>
      </c>
      <c r="D651" s="36" t="s">
        <v>2351</v>
      </c>
      <c r="E651" s="37">
        <v>64</v>
      </c>
      <c r="F651" s="37">
        <v>5</v>
      </c>
      <c r="G651" s="36" t="s">
        <v>1032</v>
      </c>
      <c r="H651" s="57">
        <v>2958465</v>
      </c>
    </row>
    <row r="652" spans="1:8" ht="24.75" x14ac:dyDescent="0.25">
      <c r="A652" s="34" t="s">
        <v>397</v>
      </c>
      <c r="B652" s="38">
        <v>4214063</v>
      </c>
      <c r="C652" s="36" t="s">
        <v>2352</v>
      </c>
      <c r="D652" s="36" t="s">
        <v>2353</v>
      </c>
      <c r="E652" s="37">
        <v>64</v>
      </c>
      <c r="F652" s="37">
        <v>5</v>
      </c>
      <c r="G652" s="36" t="s">
        <v>1032</v>
      </c>
      <c r="H652" s="57">
        <v>2958465</v>
      </c>
    </row>
    <row r="653" spans="1:8" ht="24.75" x14ac:dyDescent="0.25">
      <c r="A653" s="34" t="s">
        <v>397</v>
      </c>
      <c r="B653" s="38">
        <v>4214084</v>
      </c>
      <c r="C653" s="36" t="s">
        <v>2354</v>
      </c>
      <c r="D653" s="36" t="s">
        <v>2355</v>
      </c>
      <c r="E653" s="37">
        <v>64</v>
      </c>
      <c r="F653" s="37">
        <v>5</v>
      </c>
      <c r="G653" s="36" t="s">
        <v>1032</v>
      </c>
      <c r="H653" s="57">
        <v>2958465</v>
      </c>
    </row>
    <row r="654" spans="1:8" x14ac:dyDescent="0.25">
      <c r="A654" s="34" t="s">
        <v>397</v>
      </c>
      <c r="B654" s="38">
        <v>4214993</v>
      </c>
      <c r="C654" s="36" t="s">
        <v>2356</v>
      </c>
      <c r="D654" s="36" t="s">
        <v>2357</v>
      </c>
      <c r="E654" s="37">
        <v>64</v>
      </c>
      <c r="F654" s="37">
        <v>5</v>
      </c>
      <c r="G654" s="36" t="s">
        <v>1032</v>
      </c>
      <c r="H654" s="57">
        <v>2958465</v>
      </c>
    </row>
    <row r="655" spans="1:8" x14ac:dyDescent="0.25">
      <c r="A655" s="34" t="s">
        <v>397</v>
      </c>
      <c r="B655" s="38">
        <v>4216023</v>
      </c>
      <c r="C655" s="36" t="s">
        <v>2358</v>
      </c>
      <c r="D655" s="36" t="s">
        <v>2359</v>
      </c>
      <c r="E655" s="37">
        <v>64</v>
      </c>
      <c r="F655" s="37">
        <v>5</v>
      </c>
      <c r="G655" s="36" t="s">
        <v>1032</v>
      </c>
      <c r="H655" s="57">
        <v>2958465</v>
      </c>
    </row>
    <row r="656" spans="1:8" ht="24.75" x14ac:dyDescent="0.25">
      <c r="A656" s="34" t="s">
        <v>397</v>
      </c>
      <c r="B656" s="38">
        <v>4216043</v>
      </c>
      <c r="C656" s="36" t="s">
        <v>2360</v>
      </c>
      <c r="D656" s="36" t="s">
        <v>2361</v>
      </c>
      <c r="E656" s="37">
        <v>64</v>
      </c>
      <c r="F656" s="37">
        <v>5</v>
      </c>
      <c r="G656" s="36" t="s">
        <v>1032</v>
      </c>
      <c r="H656" s="57">
        <v>2958465</v>
      </c>
    </row>
    <row r="657" spans="1:8" ht="24.75" x14ac:dyDescent="0.25">
      <c r="A657" s="34" t="s">
        <v>397</v>
      </c>
      <c r="B657" s="38">
        <v>4216064</v>
      </c>
      <c r="C657" s="36" t="s">
        <v>2362</v>
      </c>
      <c r="D657" s="36" t="s">
        <v>2363</v>
      </c>
      <c r="E657" s="37">
        <v>64</v>
      </c>
      <c r="F657" s="37">
        <v>5</v>
      </c>
      <c r="G657" s="36" t="s">
        <v>1032</v>
      </c>
      <c r="H657" s="57">
        <v>2958465</v>
      </c>
    </row>
    <row r="658" spans="1:8" x14ac:dyDescent="0.25">
      <c r="A658" s="34" t="s">
        <v>397</v>
      </c>
      <c r="B658" s="38">
        <v>4216993</v>
      </c>
      <c r="C658" s="36" t="s">
        <v>2364</v>
      </c>
      <c r="D658" s="36" t="s">
        <v>2365</v>
      </c>
      <c r="E658" s="37">
        <v>64</v>
      </c>
      <c r="F658" s="37">
        <v>5</v>
      </c>
      <c r="G658" s="36" t="s">
        <v>1032</v>
      </c>
      <c r="H658" s="57">
        <v>2958465</v>
      </c>
    </row>
    <row r="659" spans="1:8" ht="24.75" x14ac:dyDescent="0.25">
      <c r="A659" s="34" t="s">
        <v>397</v>
      </c>
      <c r="B659" s="38">
        <v>4218023</v>
      </c>
      <c r="C659" s="36" t="s">
        <v>2366</v>
      </c>
      <c r="D659" s="36" t="s">
        <v>2367</v>
      </c>
      <c r="E659" s="37">
        <v>64</v>
      </c>
      <c r="F659" s="37">
        <v>5</v>
      </c>
      <c r="G659" s="36" t="s">
        <v>1032</v>
      </c>
      <c r="H659" s="57">
        <v>2958465</v>
      </c>
    </row>
    <row r="660" spans="1:8" ht="36.75" x14ac:dyDescent="0.25">
      <c r="A660" s="34" t="s">
        <v>397</v>
      </c>
      <c r="B660" s="38">
        <v>4218043</v>
      </c>
      <c r="C660" s="41" t="s">
        <v>2368</v>
      </c>
      <c r="D660" s="34" t="s">
        <v>2369</v>
      </c>
      <c r="E660" s="37">
        <v>64</v>
      </c>
      <c r="F660" s="37">
        <v>5</v>
      </c>
      <c r="G660" s="36" t="s">
        <v>1032</v>
      </c>
      <c r="H660" s="57">
        <v>2958465</v>
      </c>
    </row>
    <row r="661" spans="1:8" ht="36.75" x14ac:dyDescent="0.25">
      <c r="A661" s="34" t="s">
        <v>397</v>
      </c>
      <c r="B661" s="38">
        <v>4218064</v>
      </c>
      <c r="C661" s="40" t="s">
        <v>2370</v>
      </c>
      <c r="D661" s="36" t="s">
        <v>2371</v>
      </c>
      <c r="E661" s="37">
        <v>64</v>
      </c>
      <c r="F661" s="37">
        <v>5</v>
      </c>
      <c r="G661" s="36" t="s">
        <v>1032</v>
      </c>
      <c r="H661" s="57">
        <v>2958465</v>
      </c>
    </row>
    <row r="662" spans="1:8" ht="36.75" x14ac:dyDescent="0.25">
      <c r="A662" s="34" t="s">
        <v>397</v>
      </c>
      <c r="B662" s="38">
        <v>4218085</v>
      </c>
      <c r="C662" s="41" t="s">
        <v>2372</v>
      </c>
      <c r="D662" s="34" t="s">
        <v>2373</v>
      </c>
      <c r="E662" s="37">
        <v>64</v>
      </c>
      <c r="F662" s="37">
        <v>5</v>
      </c>
      <c r="G662" s="36" t="s">
        <v>1032</v>
      </c>
      <c r="H662" s="57">
        <v>2958465</v>
      </c>
    </row>
    <row r="663" spans="1:8" x14ac:dyDescent="0.25">
      <c r="A663" s="34" t="s">
        <v>397</v>
      </c>
      <c r="B663" s="38">
        <v>4218993</v>
      </c>
      <c r="C663" s="40" t="s">
        <v>2374</v>
      </c>
      <c r="D663" s="36" t="s">
        <v>2375</v>
      </c>
      <c r="E663" s="37">
        <v>64</v>
      </c>
      <c r="F663" s="37">
        <v>5</v>
      </c>
      <c r="G663" s="36" t="s">
        <v>1032</v>
      </c>
      <c r="H663" s="57">
        <v>2958465</v>
      </c>
    </row>
    <row r="664" spans="1:8" ht="24.75" x14ac:dyDescent="0.25">
      <c r="A664" s="34" t="s">
        <v>397</v>
      </c>
      <c r="B664" s="38">
        <v>4220022</v>
      </c>
      <c r="C664" s="36" t="s">
        <v>2376</v>
      </c>
      <c r="D664" s="36" t="s">
        <v>2377</v>
      </c>
      <c r="E664" s="37">
        <v>64</v>
      </c>
      <c r="F664" s="37">
        <v>5</v>
      </c>
      <c r="G664" s="36" t="s">
        <v>1032</v>
      </c>
      <c r="H664" s="57">
        <v>2958465</v>
      </c>
    </row>
    <row r="665" spans="1:8" ht="24.75" x14ac:dyDescent="0.25">
      <c r="A665" s="34" t="s">
        <v>397</v>
      </c>
      <c r="B665" s="38">
        <v>4220042</v>
      </c>
      <c r="C665" s="36" t="s">
        <v>2378</v>
      </c>
      <c r="D665" s="36" t="s">
        <v>2379</v>
      </c>
      <c r="E665" s="37">
        <v>64</v>
      </c>
      <c r="F665" s="37">
        <v>5</v>
      </c>
      <c r="G665" s="36" t="s">
        <v>1032</v>
      </c>
      <c r="H665" s="57">
        <v>2958465</v>
      </c>
    </row>
    <row r="666" spans="1:8" ht="36.75" x14ac:dyDescent="0.25">
      <c r="A666" s="34" t="s">
        <v>397</v>
      </c>
      <c r="B666" s="38">
        <v>4220062</v>
      </c>
      <c r="C666" s="41" t="s">
        <v>2380</v>
      </c>
      <c r="D666" s="34" t="s">
        <v>2381</v>
      </c>
      <c r="E666" s="37">
        <v>64</v>
      </c>
      <c r="F666" s="37">
        <v>5</v>
      </c>
      <c r="G666" s="36" t="s">
        <v>1032</v>
      </c>
      <c r="H666" s="57">
        <v>2958465</v>
      </c>
    </row>
    <row r="667" spans="1:8" ht="36.75" x14ac:dyDescent="0.25">
      <c r="A667" s="34" t="s">
        <v>397</v>
      </c>
      <c r="B667" s="38">
        <v>4220083</v>
      </c>
      <c r="C667" s="40" t="s">
        <v>2382</v>
      </c>
      <c r="D667" s="36" t="s">
        <v>2383</v>
      </c>
      <c r="E667" s="37">
        <v>64</v>
      </c>
      <c r="F667" s="37">
        <v>5</v>
      </c>
      <c r="G667" s="36" t="s">
        <v>1032</v>
      </c>
      <c r="H667" s="57">
        <v>2958465</v>
      </c>
    </row>
    <row r="668" spans="1:8" ht="24.75" x14ac:dyDescent="0.25">
      <c r="A668" s="34" t="s">
        <v>397</v>
      </c>
      <c r="B668" s="38">
        <v>4220992</v>
      </c>
      <c r="C668" s="36" t="s">
        <v>2384</v>
      </c>
      <c r="D668" s="36" t="s">
        <v>2385</v>
      </c>
      <c r="E668" s="37">
        <v>64</v>
      </c>
      <c r="F668" s="37">
        <v>5</v>
      </c>
      <c r="G668" s="36" t="s">
        <v>1032</v>
      </c>
      <c r="H668" s="57">
        <v>2958465</v>
      </c>
    </row>
    <row r="669" spans="1:8" ht="36.75" x14ac:dyDescent="0.25">
      <c r="A669" s="34" t="s">
        <v>397</v>
      </c>
      <c r="B669" s="38">
        <v>4222022</v>
      </c>
      <c r="C669" s="36" t="s">
        <v>2386</v>
      </c>
      <c r="D669" s="36" t="s">
        <v>2387</v>
      </c>
      <c r="E669" s="37">
        <v>64</v>
      </c>
      <c r="F669" s="37">
        <v>5</v>
      </c>
      <c r="G669" s="36" t="s">
        <v>1032</v>
      </c>
      <c r="H669" s="57">
        <v>2958465</v>
      </c>
    </row>
    <row r="670" spans="1:8" ht="48.75" x14ac:dyDescent="0.25">
      <c r="A670" s="34" t="s">
        <v>397</v>
      </c>
      <c r="B670" s="38">
        <v>4222042</v>
      </c>
      <c r="C670" s="41" t="s">
        <v>2388</v>
      </c>
      <c r="D670" s="34" t="s">
        <v>2389</v>
      </c>
      <c r="E670" s="37">
        <v>64</v>
      </c>
      <c r="F670" s="37">
        <v>5</v>
      </c>
      <c r="G670" s="36" t="s">
        <v>1032</v>
      </c>
      <c r="H670" s="57">
        <v>2958465</v>
      </c>
    </row>
    <row r="671" spans="1:8" ht="48.75" x14ac:dyDescent="0.25">
      <c r="A671" s="34" t="s">
        <v>397</v>
      </c>
      <c r="B671" s="38">
        <v>4222063</v>
      </c>
      <c r="C671" s="41" t="s">
        <v>2390</v>
      </c>
      <c r="D671" s="34" t="s">
        <v>2391</v>
      </c>
      <c r="E671" s="37">
        <v>64</v>
      </c>
      <c r="F671" s="37">
        <v>5</v>
      </c>
      <c r="G671" s="36" t="s">
        <v>1032</v>
      </c>
      <c r="H671" s="57">
        <v>2958465</v>
      </c>
    </row>
    <row r="672" spans="1:8" ht="24.75" x14ac:dyDescent="0.25">
      <c r="A672" s="34" t="s">
        <v>397</v>
      </c>
      <c r="B672" s="38">
        <v>4222992</v>
      </c>
      <c r="C672" s="40" t="s">
        <v>2392</v>
      </c>
      <c r="D672" s="36" t="s">
        <v>2393</v>
      </c>
      <c r="E672" s="37">
        <v>64</v>
      </c>
      <c r="F672" s="37">
        <v>5</v>
      </c>
      <c r="G672" s="36" t="s">
        <v>1032</v>
      </c>
      <c r="H672" s="57">
        <v>2958465</v>
      </c>
    </row>
    <row r="673" spans="1:8" x14ac:dyDescent="0.25">
      <c r="A673" s="34" t="s">
        <v>397</v>
      </c>
      <c r="B673" s="38">
        <v>4304991</v>
      </c>
      <c r="C673" s="36" t="s">
        <v>2394</v>
      </c>
      <c r="D673" s="36" t="s">
        <v>2395</v>
      </c>
      <c r="E673" s="37">
        <v>64</v>
      </c>
      <c r="F673" s="37">
        <v>5</v>
      </c>
      <c r="G673" s="36" t="s">
        <v>1032</v>
      </c>
      <c r="H673" s="57">
        <v>2958465</v>
      </c>
    </row>
    <row r="674" spans="1:8" x14ac:dyDescent="0.25">
      <c r="A674" s="34" t="s">
        <v>397</v>
      </c>
      <c r="B674" s="38">
        <v>4400999</v>
      </c>
      <c r="C674" s="36" t="s">
        <v>2396</v>
      </c>
      <c r="D674" s="36" t="s">
        <v>2397</v>
      </c>
      <c r="E674" s="37">
        <v>64</v>
      </c>
      <c r="F674" s="37">
        <v>5</v>
      </c>
      <c r="G674" s="36" t="s">
        <v>1032</v>
      </c>
      <c r="H674" s="57">
        <v>2958465</v>
      </c>
    </row>
    <row r="675" spans="1:8" x14ac:dyDescent="0.25">
      <c r="A675" s="34" t="s">
        <v>397</v>
      </c>
      <c r="B675" s="38">
        <v>4401023</v>
      </c>
      <c r="C675" s="36" t="s">
        <v>2398</v>
      </c>
      <c r="D675" s="36" t="s">
        <v>2399</v>
      </c>
      <c r="E675" s="37">
        <v>64</v>
      </c>
      <c r="F675" s="37">
        <v>5</v>
      </c>
      <c r="G675" s="36" t="s">
        <v>1032</v>
      </c>
      <c r="H675" s="57">
        <v>2958465</v>
      </c>
    </row>
    <row r="676" spans="1:8" x14ac:dyDescent="0.25">
      <c r="A676" s="34" t="s">
        <v>397</v>
      </c>
      <c r="B676" s="38">
        <v>4401043</v>
      </c>
      <c r="C676" s="36" t="s">
        <v>2400</v>
      </c>
      <c r="D676" s="36" t="s">
        <v>2401</v>
      </c>
      <c r="E676" s="37">
        <v>64</v>
      </c>
      <c r="F676" s="37">
        <v>5</v>
      </c>
      <c r="G676" s="36" t="s">
        <v>1032</v>
      </c>
      <c r="H676" s="57">
        <v>2958465</v>
      </c>
    </row>
    <row r="677" spans="1:8" x14ac:dyDescent="0.25">
      <c r="A677" s="34" t="s">
        <v>397</v>
      </c>
      <c r="B677" s="38">
        <v>4401063</v>
      </c>
      <c r="C677" s="36" t="s">
        <v>2402</v>
      </c>
      <c r="D677" s="36" t="s">
        <v>2403</v>
      </c>
      <c r="E677" s="37">
        <v>64</v>
      </c>
      <c r="F677" s="37">
        <v>5</v>
      </c>
      <c r="G677" s="36" t="s">
        <v>1032</v>
      </c>
      <c r="H677" s="57">
        <v>2958465</v>
      </c>
    </row>
    <row r="678" spans="1:8" x14ac:dyDescent="0.25">
      <c r="A678" s="34" t="s">
        <v>397</v>
      </c>
      <c r="B678" s="38">
        <v>4401084</v>
      </c>
      <c r="C678" s="36" t="s">
        <v>2404</v>
      </c>
      <c r="D678" s="36" t="s">
        <v>2405</v>
      </c>
      <c r="E678" s="37">
        <v>64</v>
      </c>
      <c r="F678" s="37">
        <v>5</v>
      </c>
      <c r="G678" s="36" t="s">
        <v>1032</v>
      </c>
      <c r="H678" s="57">
        <v>2958465</v>
      </c>
    </row>
    <row r="679" spans="1:8" ht="24.75" x14ac:dyDescent="0.25">
      <c r="A679" s="34" t="s">
        <v>397</v>
      </c>
      <c r="B679" s="38">
        <v>4401105</v>
      </c>
      <c r="C679" s="36" t="s">
        <v>2406</v>
      </c>
      <c r="D679" s="36" t="s">
        <v>2407</v>
      </c>
      <c r="E679" s="37">
        <v>64</v>
      </c>
      <c r="F679" s="37">
        <v>5</v>
      </c>
      <c r="G679" s="36" t="s">
        <v>1032</v>
      </c>
      <c r="H679" s="57">
        <v>2958465</v>
      </c>
    </row>
    <row r="680" spans="1:8" x14ac:dyDescent="0.25">
      <c r="A680" s="34" t="s">
        <v>397</v>
      </c>
      <c r="B680" s="38">
        <v>4401993</v>
      </c>
      <c r="C680" s="36" t="s">
        <v>2408</v>
      </c>
      <c r="D680" s="36" t="s">
        <v>2409</v>
      </c>
      <c r="E680" s="37">
        <v>64</v>
      </c>
      <c r="F680" s="37">
        <v>5</v>
      </c>
      <c r="G680" s="36" t="s">
        <v>1032</v>
      </c>
      <c r="H680" s="57">
        <v>2958465</v>
      </c>
    </row>
    <row r="681" spans="1:8" x14ac:dyDescent="0.25">
      <c r="A681" s="34" t="s">
        <v>397</v>
      </c>
      <c r="B681" s="38">
        <v>4402021</v>
      </c>
      <c r="C681" s="36" t="s">
        <v>2410</v>
      </c>
      <c r="D681" s="36" t="s">
        <v>2411</v>
      </c>
      <c r="E681" s="37">
        <v>64</v>
      </c>
      <c r="F681" s="37">
        <v>5</v>
      </c>
      <c r="G681" s="36" t="s">
        <v>1032</v>
      </c>
      <c r="H681" s="57">
        <v>2958465</v>
      </c>
    </row>
    <row r="682" spans="1:8" x14ac:dyDescent="0.25">
      <c r="A682" s="34" t="s">
        <v>397</v>
      </c>
      <c r="B682" s="38">
        <v>4402042</v>
      </c>
      <c r="C682" s="36" t="s">
        <v>2412</v>
      </c>
      <c r="D682" s="36" t="s">
        <v>2413</v>
      </c>
      <c r="E682" s="37">
        <v>64</v>
      </c>
      <c r="F682" s="37">
        <v>5</v>
      </c>
      <c r="G682" s="36" t="s">
        <v>1032</v>
      </c>
      <c r="H682" s="57">
        <v>2958465</v>
      </c>
    </row>
    <row r="683" spans="1:8" x14ac:dyDescent="0.25">
      <c r="A683" s="34" t="s">
        <v>397</v>
      </c>
      <c r="B683" s="38">
        <v>4402062</v>
      </c>
      <c r="C683" s="36" t="s">
        <v>2414</v>
      </c>
      <c r="D683" s="36" t="s">
        <v>2415</v>
      </c>
      <c r="E683" s="37">
        <v>64</v>
      </c>
      <c r="F683" s="37">
        <v>5</v>
      </c>
      <c r="G683" s="36" t="s">
        <v>1032</v>
      </c>
      <c r="H683" s="57">
        <v>2958465</v>
      </c>
    </row>
    <row r="684" spans="1:8" x14ac:dyDescent="0.25">
      <c r="A684" s="34" t="s">
        <v>397</v>
      </c>
      <c r="B684" s="38">
        <v>4402083</v>
      </c>
      <c r="C684" s="36" t="s">
        <v>2416</v>
      </c>
      <c r="D684" s="36" t="s">
        <v>2417</v>
      </c>
      <c r="E684" s="37">
        <v>64</v>
      </c>
      <c r="F684" s="37">
        <v>5</v>
      </c>
      <c r="G684" s="36" t="s">
        <v>1032</v>
      </c>
      <c r="H684" s="57">
        <v>2958465</v>
      </c>
    </row>
    <row r="685" spans="1:8" ht="24.75" x14ac:dyDescent="0.25">
      <c r="A685" s="34" t="s">
        <v>397</v>
      </c>
      <c r="B685" s="38">
        <v>4402104</v>
      </c>
      <c r="C685" s="36" t="s">
        <v>2418</v>
      </c>
      <c r="D685" s="36" t="s">
        <v>2419</v>
      </c>
      <c r="E685" s="37">
        <v>64</v>
      </c>
      <c r="F685" s="37">
        <v>5</v>
      </c>
      <c r="G685" s="36" t="s">
        <v>1032</v>
      </c>
      <c r="H685" s="57">
        <v>2958465</v>
      </c>
    </row>
    <row r="686" spans="1:8" x14ac:dyDescent="0.25">
      <c r="A686" s="34" t="s">
        <v>397</v>
      </c>
      <c r="B686" s="38">
        <v>4402991</v>
      </c>
      <c r="C686" s="36" t="s">
        <v>2420</v>
      </c>
      <c r="D686" s="36" t="s">
        <v>2421</v>
      </c>
      <c r="E686" s="37">
        <v>64</v>
      </c>
      <c r="F686" s="37">
        <v>5</v>
      </c>
      <c r="G686" s="36" t="s">
        <v>1032</v>
      </c>
      <c r="H686" s="57">
        <v>2958465</v>
      </c>
    </row>
    <row r="687" spans="1:8" x14ac:dyDescent="0.25">
      <c r="A687" s="34" t="s">
        <v>397</v>
      </c>
      <c r="B687" s="38">
        <v>4404005</v>
      </c>
      <c r="C687" s="36" t="s">
        <v>2422</v>
      </c>
      <c r="D687" s="36" t="s">
        <v>2423</v>
      </c>
      <c r="E687" s="37">
        <v>64</v>
      </c>
      <c r="F687" s="37">
        <v>5</v>
      </c>
      <c r="G687" s="36" t="s">
        <v>1032</v>
      </c>
      <c r="H687" s="57">
        <v>2958465</v>
      </c>
    </row>
    <row r="688" spans="1:8" x14ac:dyDescent="0.25">
      <c r="A688" s="34" t="s">
        <v>397</v>
      </c>
      <c r="B688" s="38">
        <v>4406022</v>
      </c>
      <c r="C688" s="36" t="s">
        <v>2424</v>
      </c>
      <c r="D688" s="36" t="s">
        <v>2425</v>
      </c>
      <c r="E688" s="37">
        <v>64</v>
      </c>
      <c r="F688" s="37">
        <v>5</v>
      </c>
      <c r="G688" s="36" t="s">
        <v>1032</v>
      </c>
      <c r="H688" s="57">
        <v>2958465</v>
      </c>
    </row>
    <row r="689" spans="1:8" x14ac:dyDescent="0.25">
      <c r="A689" s="34" t="s">
        <v>397</v>
      </c>
      <c r="B689" s="38">
        <v>4406042</v>
      </c>
      <c r="C689" s="36" t="s">
        <v>2426</v>
      </c>
      <c r="D689" s="36" t="s">
        <v>2427</v>
      </c>
      <c r="E689" s="37">
        <v>64</v>
      </c>
      <c r="F689" s="37">
        <v>5</v>
      </c>
      <c r="G689" s="36" t="s">
        <v>1032</v>
      </c>
      <c r="H689" s="57">
        <v>2958465</v>
      </c>
    </row>
    <row r="690" spans="1:8" x14ac:dyDescent="0.25">
      <c r="A690" s="34" t="s">
        <v>397</v>
      </c>
      <c r="B690" s="38">
        <v>4406063</v>
      </c>
      <c r="C690" s="36" t="s">
        <v>2428</v>
      </c>
      <c r="D690" s="36" t="s">
        <v>2429</v>
      </c>
      <c r="E690" s="37">
        <v>64</v>
      </c>
      <c r="F690" s="37">
        <v>5</v>
      </c>
      <c r="G690" s="36" t="s">
        <v>1032</v>
      </c>
      <c r="H690" s="57">
        <v>2958465</v>
      </c>
    </row>
    <row r="691" spans="1:8" x14ac:dyDescent="0.25">
      <c r="A691" s="34" t="s">
        <v>397</v>
      </c>
      <c r="B691" s="38">
        <v>4406084</v>
      </c>
      <c r="C691" s="36" t="s">
        <v>2430</v>
      </c>
      <c r="D691" s="36" t="s">
        <v>2431</v>
      </c>
      <c r="E691" s="37">
        <v>64</v>
      </c>
      <c r="F691" s="37">
        <v>5</v>
      </c>
      <c r="G691" s="36" t="s">
        <v>1032</v>
      </c>
      <c r="H691" s="57">
        <v>2958465</v>
      </c>
    </row>
    <row r="692" spans="1:8" x14ac:dyDescent="0.25">
      <c r="A692" s="34" t="s">
        <v>397</v>
      </c>
      <c r="B692" s="38">
        <v>4406104</v>
      </c>
      <c r="C692" s="36" t="s">
        <v>2432</v>
      </c>
      <c r="D692" s="36" t="s">
        <v>2433</v>
      </c>
      <c r="E692" s="37">
        <v>64</v>
      </c>
      <c r="F692" s="37">
        <v>5</v>
      </c>
      <c r="G692" s="36" t="s">
        <v>1032</v>
      </c>
      <c r="H692" s="57">
        <v>2958465</v>
      </c>
    </row>
    <row r="693" spans="1:8" x14ac:dyDescent="0.25">
      <c r="A693" s="34" t="s">
        <v>397</v>
      </c>
      <c r="B693" s="38">
        <v>4406992</v>
      </c>
      <c r="C693" s="36" t="s">
        <v>2434</v>
      </c>
      <c r="D693" s="36" t="s">
        <v>2435</v>
      </c>
      <c r="E693" s="37">
        <v>64</v>
      </c>
      <c r="F693" s="37">
        <v>5</v>
      </c>
      <c r="G693" s="36" t="s">
        <v>1032</v>
      </c>
      <c r="H693" s="57">
        <v>2958465</v>
      </c>
    </row>
    <row r="694" spans="1:8" x14ac:dyDescent="0.25">
      <c r="A694" s="34" t="s">
        <v>397</v>
      </c>
      <c r="B694" s="38">
        <v>4408022</v>
      </c>
      <c r="C694" s="36" t="s">
        <v>2436</v>
      </c>
      <c r="D694" s="36" t="s">
        <v>2437</v>
      </c>
      <c r="E694" s="37">
        <v>64</v>
      </c>
      <c r="F694" s="37">
        <v>5</v>
      </c>
      <c r="G694" s="36" t="s">
        <v>1032</v>
      </c>
      <c r="H694" s="57">
        <v>2958465</v>
      </c>
    </row>
    <row r="695" spans="1:8" x14ac:dyDescent="0.25">
      <c r="A695" s="34" t="s">
        <v>397</v>
      </c>
      <c r="B695" s="38">
        <v>4408043</v>
      </c>
      <c r="C695" s="36" t="s">
        <v>2438</v>
      </c>
      <c r="D695" s="36" t="s">
        <v>2439</v>
      </c>
      <c r="E695" s="37">
        <v>64</v>
      </c>
      <c r="F695" s="37">
        <v>5</v>
      </c>
      <c r="G695" s="36" t="s">
        <v>1032</v>
      </c>
      <c r="H695" s="57">
        <v>2958465</v>
      </c>
    </row>
    <row r="696" spans="1:8" x14ac:dyDescent="0.25">
      <c r="A696" s="34" t="s">
        <v>397</v>
      </c>
      <c r="B696" s="38">
        <v>4408053</v>
      </c>
      <c r="C696" s="36" t="s">
        <v>2440</v>
      </c>
      <c r="D696" s="36" t="s">
        <v>2441</v>
      </c>
      <c r="E696" s="37">
        <v>64</v>
      </c>
      <c r="F696" s="37">
        <v>5</v>
      </c>
      <c r="G696" s="36" t="s">
        <v>1032</v>
      </c>
      <c r="H696" s="57">
        <v>2958465</v>
      </c>
    </row>
    <row r="697" spans="1:8" ht="24.75" x14ac:dyDescent="0.25">
      <c r="A697" s="34" t="s">
        <v>397</v>
      </c>
      <c r="B697" s="38">
        <v>4408063</v>
      </c>
      <c r="C697" s="36" t="s">
        <v>2442</v>
      </c>
      <c r="D697" s="36" t="s">
        <v>2443</v>
      </c>
      <c r="E697" s="37">
        <v>64</v>
      </c>
      <c r="F697" s="37">
        <v>5</v>
      </c>
      <c r="G697" s="36" t="s">
        <v>1032</v>
      </c>
      <c r="H697" s="57">
        <v>2958465</v>
      </c>
    </row>
    <row r="698" spans="1:8" x14ac:dyDescent="0.25">
      <c r="A698" s="34" t="s">
        <v>397</v>
      </c>
      <c r="B698" s="38">
        <v>4408073</v>
      </c>
      <c r="C698" s="36" t="s">
        <v>2444</v>
      </c>
      <c r="D698" s="36" t="s">
        <v>2445</v>
      </c>
      <c r="E698" s="37">
        <v>64</v>
      </c>
      <c r="F698" s="37">
        <v>5</v>
      </c>
      <c r="G698" s="36" t="s">
        <v>1032</v>
      </c>
      <c r="H698" s="57">
        <v>2958465</v>
      </c>
    </row>
    <row r="699" spans="1:8" ht="24.75" x14ac:dyDescent="0.25">
      <c r="A699" s="34" t="s">
        <v>397</v>
      </c>
      <c r="B699" s="38">
        <v>4408084</v>
      </c>
      <c r="C699" s="36" t="s">
        <v>2446</v>
      </c>
      <c r="D699" s="36" t="s">
        <v>2447</v>
      </c>
      <c r="E699" s="37">
        <v>64</v>
      </c>
      <c r="F699" s="37">
        <v>5</v>
      </c>
      <c r="G699" s="36" t="s">
        <v>1032</v>
      </c>
      <c r="H699" s="57">
        <v>2958465</v>
      </c>
    </row>
    <row r="700" spans="1:8" x14ac:dyDescent="0.25">
      <c r="A700" s="34" t="s">
        <v>397</v>
      </c>
      <c r="B700" s="38">
        <v>4408094</v>
      </c>
      <c r="C700" s="36" t="s">
        <v>2448</v>
      </c>
      <c r="D700" s="36" t="s">
        <v>2449</v>
      </c>
      <c r="E700" s="37">
        <v>64</v>
      </c>
      <c r="F700" s="37">
        <v>5</v>
      </c>
      <c r="G700" s="36" t="s">
        <v>1032</v>
      </c>
      <c r="H700" s="57">
        <v>2958465</v>
      </c>
    </row>
    <row r="701" spans="1:8" ht="24.75" x14ac:dyDescent="0.25">
      <c r="A701" s="34" t="s">
        <v>397</v>
      </c>
      <c r="B701" s="38">
        <v>4408105</v>
      </c>
      <c r="C701" s="36" t="s">
        <v>2450</v>
      </c>
      <c r="D701" s="36" t="s">
        <v>2451</v>
      </c>
      <c r="E701" s="37">
        <v>64</v>
      </c>
      <c r="F701" s="37">
        <v>5</v>
      </c>
      <c r="G701" s="36" t="s">
        <v>1032</v>
      </c>
      <c r="H701" s="57">
        <v>2958465</v>
      </c>
    </row>
    <row r="702" spans="1:8" x14ac:dyDescent="0.25">
      <c r="A702" s="34" t="s">
        <v>397</v>
      </c>
      <c r="B702" s="38">
        <v>4408992</v>
      </c>
      <c r="C702" s="36" t="s">
        <v>2452</v>
      </c>
      <c r="D702" s="36" t="s">
        <v>2453</v>
      </c>
      <c r="E702" s="37">
        <v>64</v>
      </c>
      <c r="F702" s="37">
        <v>5</v>
      </c>
      <c r="G702" s="36" t="s">
        <v>1032</v>
      </c>
      <c r="H702" s="57">
        <v>2958465</v>
      </c>
    </row>
    <row r="703" spans="1:8" x14ac:dyDescent="0.25">
      <c r="A703" s="34" t="s">
        <v>397</v>
      </c>
      <c r="B703" s="38">
        <v>4410021</v>
      </c>
      <c r="C703" s="36" t="s">
        <v>2454</v>
      </c>
      <c r="D703" s="36" t="s">
        <v>2455</v>
      </c>
      <c r="E703" s="37">
        <v>64</v>
      </c>
      <c r="F703" s="37">
        <v>5</v>
      </c>
      <c r="G703" s="36" t="s">
        <v>1032</v>
      </c>
      <c r="H703" s="57">
        <v>2958465</v>
      </c>
    </row>
    <row r="704" spans="1:8" x14ac:dyDescent="0.25">
      <c r="A704" s="34" t="s">
        <v>397</v>
      </c>
      <c r="B704" s="38">
        <v>4410041</v>
      </c>
      <c r="C704" s="36" t="s">
        <v>2456</v>
      </c>
      <c r="D704" s="36" t="s">
        <v>2457</v>
      </c>
      <c r="E704" s="37">
        <v>64</v>
      </c>
      <c r="F704" s="37">
        <v>5</v>
      </c>
      <c r="G704" s="36" t="s">
        <v>1032</v>
      </c>
      <c r="H704" s="57">
        <v>2958465</v>
      </c>
    </row>
    <row r="705" spans="1:8" x14ac:dyDescent="0.25">
      <c r="A705" s="34" t="s">
        <v>397</v>
      </c>
      <c r="B705" s="38">
        <v>4410064</v>
      </c>
      <c r="C705" s="36" t="s">
        <v>2458</v>
      </c>
      <c r="D705" s="36" t="s">
        <v>2459</v>
      </c>
      <c r="E705" s="37">
        <v>64</v>
      </c>
      <c r="F705" s="37">
        <v>5</v>
      </c>
      <c r="G705" s="36" t="s">
        <v>1032</v>
      </c>
      <c r="H705" s="57">
        <v>2958465</v>
      </c>
    </row>
    <row r="706" spans="1:8" x14ac:dyDescent="0.25">
      <c r="A706" s="34" t="s">
        <v>397</v>
      </c>
      <c r="B706" s="38">
        <v>4410083</v>
      </c>
      <c r="C706" s="36" t="s">
        <v>2460</v>
      </c>
      <c r="D706" s="36" t="s">
        <v>2461</v>
      </c>
      <c r="E706" s="37">
        <v>64</v>
      </c>
      <c r="F706" s="37">
        <v>5</v>
      </c>
      <c r="G706" s="36" t="s">
        <v>1032</v>
      </c>
      <c r="H706" s="57">
        <v>2958465</v>
      </c>
    </row>
    <row r="707" spans="1:8" x14ac:dyDescent="0.25">
      <c r="A707" s="34" t="s">
        <v>397</v>
      </c>
      <c r="B707" s="38">
        <v>4410103</v>
      </c>
      <c r="C707" s="36" t="s">
        <v>2462</v>
      </c>
      <c r="D707" s="36" t="s">
        <v>2463</v>
      </c>
      <c r="E707" s="37">
        <v>64</v>
      </c>
      <c r="F707" s="37">
        <v>5</v>
      </c>
      <c r="G707" s="36" t="s">
        <v>1032</v>
      </c>
      <c r="H707" s="57">
        <v>2958465</v>
      </c>
    </row>
    <row r="708" spans="1:8" ht="24.75" x14ac:dyDescent="0.25">
      <c r="A708" s="34" t="s">
        <v>397</v>
      </c>
      <c r="B708" s="38">
        <v>4410125</v>
      </c>
      <c r="C708" s="36" t="s">
        <v>2464</v>
      </c>
      <c r="D708" s="36" t="s">
        <v>2465</v>
      </c>
      <c r="E708" s="37">
        <v>64</v>
      </c>
      <c r="F708" s="37">
        <v>5</v>
      </c>
      <c r="G708" s="36" t="s">
        <v>1032</v>
      </c>
      <c r="H708" s="57">
        <v>2958465</v>
      </c>
    </row>
    <row r="709" spans="1:8" ht="24.75" x14ac:dyDescent="0.25">
      <c r="A709" s="34" t="s">
        <v>397</v>
      </c>
      <c r="B709" s="38">
        <v>4410135</v>
      </c>
      <c r="C709" s="36" t="s">
        <v>2466</v>
      </c>
      <c r="D709" s="36" t="s">
        <v>2467</v>
      </c>
      <c r="E709" s="37">
        <v>64</v>
      </c>
      <c r="F709" s="37">
        <v>5</v>
      </c>
      <c r="G709" s="36" t="s">
        <v>1032</v>
      </c>
      <c r="H709" s="57">
        <v>2958465</v>
      </c>
    </row>
    <row r="710" spans="1:8" ht="24.75" x14ac:dyDescent="0.25">
      <c r="A710" s="34" t="s">
        <v>397</v>
      </c>
      <c r="B710" s="38">
        <v>4410146</v>
      </c>
      <c r="C710" s="36" t="s">
        <v>2468</v>
      </c>
      <c r="D710" s="36" t="s">
        <v>2469</v>
      </c>
      <c r="E710" s="37">
        <v>64</v>
      </c>
      <c r="F710" s="37">
        <v>5</v>
      </c>
      <c r="G710" s="36" t="s">
        <v>1032</v>
      </c>
      <c r="H710" s="57">
        <v>2958465</v>
      </c>
    </row>
    <row r="711" spans="1:8" ht="24.75" x14ac:dyDescent="0.25">
      <c r="A711" s="34" t="s">
        <v>397</v>
      </c>
      <c r="B711" s="38">
        <v>4410166</v>
      </c>
      <c r="C711" s="36" t="s">
        <v>2470</v>
      </c>
      <c r="D711" s="36" t="s">
        <v>2471</v>
      </c>
      <c r="E711" s="37">
        <v>64</v>
      </c>
      <c r="F711" s="37">
        <v>5</v>
      </c>
      <c r="G711" s="36" t="s">
        <v>1032</v>
      </c>
      <c r="H711" s="57">
        <v>2958465</v>
      </c>
    </row>
    <row r="712" spans="1:8" x14ac:dyDescent="0.25">
      <c r="A712" s="34" t="s">
        <v>397</v>
      </c>
      <c r="B712" s="38">
        <v>4410186</v>
      </c>
      <c r="C712" s="36" t="s">
        <v>2472</v>
      </c>
      <c r="D712" s="36" t="s">
        <v>2473</v>
      </c>
      <c r="E712" s="37">
        <v>64</v>
      </c>
      <c r="F712" s="37">
        <v>5</v>
      </c>
      <c r="G712" s="36" t="s">
        <v>1032</v>
      </c>
      <c r="H712" s="57">
        <v>2958465</v>
      </c>
    </row>
    <row r="713" spans="1:8" x14ac:dyDescent="0.25">
      <c r="A713" s="34" t="s">
        <v>397</v>
      </c>
      <c r="B713" s="38">
        <v>4410899</v>
      </c>
      <c r="C713" s="36" t="s">
        <v>2474</v>
      </c>
      <c r="D713" s="36" t="s">
        <v>2475</v>
      </c>
      <c r="E713" s="37">
        <v>64</v>
      </c>
      <c r="F713" s="37">
        <v>5</v>
      </c>
      <c r="G713" s="36" t="s">
        <v>1032</v>
      </c>
      <c r="H713" s="57">
        <v>2958465</v>
      </c>
    </row>
    <row r="714" spans="1:8" x14ac:dyDescent="0.25">
      <c r="A714" s="34" t="s">
        <v>397</v>
      </c>
      <c r="B714" s="38">
        <v>4410991</v>
      </c>
      <c r="C714" s="36" t="s">
        <v>2476</v>
      </c>
      <c r="D714" s="36" t="s">
        <v>2477</v>
      </c>
      <c r="E714" s="37">
        <v>64</v>
      </c>
      <c r="F714" s="37">
        <v>5</v>
      </c>
      <c r="G714" s="36" t="s">
        <v>1032</v>
      </c>
      <c r="H714" s="57">
        <v>2958465</v>
      </c>
    </row>
    <row r="715" spans="1:8" x14ac:dyDescent="0.25">
      <c r="A715" s="34" t="s">
        <v>397</v>
      </c>
      <c r="B715" s="38">
        <v>4412005</v>
      </c>
      <c r="C715" s="36" t="s">
        <v>2478</v>
      </c>
      <c r="D715" s="36" t="s">
        <v>2479</v>
      </c>
      <c r="E715" s="37">
        <v>64</v>
      </c>
      <c r="F715" s="37">
        <v>5</v>
      </c>
      <c r="G715" s="36" t="s">
        <v>1032</v>
      </c>
      <c r="H715" s="57">
        <v>2958465</v>
      </c>
    </row>
    <row r="716" spans="1:8" x14ac:dyDescent="0.25">
      <c r="A716" s="34" t="s">
        <v>397</v>
      </c>
      <c r="B716" s="38">
        <v>4413005</v>
      </c>
      <c r="C716" s="36" t="s">
        <v>2480</v>
      </c>
      <c r="D716" s="36" t="s">
        <v>2481</v>
      </c>
      <c r="E716" s="37">
        <v>64</v>
      </c>
      <c r="F716" s="37">
        <v>5</v>
      </c>
      <c r="G716" s="36" t="s">
        <v>1032</v>
      </c>
      <c r="H716" s="57">
        <v>2958465</v>
      </c>
    </row>
    <row r="717" spans="1:8" x14ac:dyDescent="0.25">
      <c r="A717" s="34" t="s">
        <v>397</v>
      </c>
      <c r="B717" s="38">
        <v>4414023</v>
      </c>
      <c r="C717" s="36" t="s">
        <v>2482</v>
      </c>
      <c r="D717" s="36" t="s">
        <v>2483</v>
      </c>
      <c r="E717" s="37">
        <v>64</v>
      </c>
      <c r="F717" s="37">
        <v>5</v>
      </c>
      <c r="G717" s="36" t="s">
        <v>1032</v>
      </c>
      <c r="H717" s="57">
        <v>2958465</v>
      </c>
    </row>
    <row r="718" spans="1:8" x14ac:dyDescent="0.25">
      <c r="A718" s="34" t="s">
        <v>397</v>
      </c>
      <c r="B718" s="38">
        <v>4414062</v>
      </c>
      <c r="C718" s="36" t="s">
        <v>2484</v>
      </c>
      <c r="D718" s="36" t="s">
        <v>2485</v>
      </c>
      <c r="E718" s="37">
        <v>64</v>
      </c>
      <c r="F718" s="37">
        <v>5</v>
      </c>
      <c r="G718" s="36" t="s">
        <v>1032</v>
      </c>
      <c r="H718" s="57">
        <v>2958465</v>
      </c>
    </row>
    <row r="719" spans="1:8" x14ac:dyDescent="0.25">
      <c r="A719" s="34" t="s">
        <v>397</v>
      </c>
      <c r="B719" s="38">
        <v>4414072</v>
      </c>
      <c r="C719" s="36" t="s">
        <v>2486</v>
      </c>
      <c r="D719" s="36" t="s">
        <v>2487</v>
      </c>
      <c r="E719" s="37">
        <v>64</v>
      </c>
      <c r="F719" s="37">
        <v>5</v>
      </c>
      <c r="G719" s="36" t="s">
        <v>1032</v>
      </c>
      <c r="H719" s="57">
        <v>2958465</v>
      </c>
    </row>
    <row r="720" spans="1:8" x14ac:dyDescent="0.25">
      <c r="A720" s="34" t="s">
        <v>397</v>
      </c>
      <c r="B720" s="38">
        <v>4414083</v>
      </c>
      <c r="C720" s="36" t="s">
        <v>2488</v>
      </c>
      <c r="D720" s="36" t="s">
        <v>2489</v>
      </c>
      <c r="E720" s="37">
        <v>64</v>
      </c>
      <c r="F720" s="37">
        <v>5</v>
      </c>
      <c r="G720" s="36" t="s">
        <v>1032</v>
      </c>
      <c r="H720" s="57">
        <v>2958465</v>
      </c>
    </row>
    <row r="721" spans="1:8" x14ac:dyDescent="0.25">
      <c r="A721" s="34" t="s">
        <v>397</v>
      </c>
      <c r="B721" s="38">
        <v>4414103</v>
      </c>
      <c r="C721" s="36" t="s">
        <v>2490</v>
      </c>
      <c r="D721" s="36" t="s">
        <v>2491</v>
      </c>
      <c r="E721" s="37">
        <v>64</v>
      </c>
      <c r="F721" s="37">
        <v>5</v>
      </c>
      <c r="G721" s="36" t="s">
        <v>1032</v>
      </c>
      <c r="H721" s="57">
        <v>2958465</v>
      </c>
    </row>
    <row r="722" spans="1:8" x14ac:dyDescent="0.25">
      <c r="A722" s="34" t="s">
        <v>397</v>
      </c>
      <c r="B722" s="38">
        <v>4414113</v>
      </c>
      <c r="C722" s="36" t="s">
        <v>2492</v>
      </c>
      <c r="D722" s="36" t="s">
        <v>2493</v>
      </c>
      <c r="E722" s="37">
        <v>64</v>
      </c>
      <c r="F722" s="37">
        <v>5</v>
      </c>
      <c r="G722" s="36" t="s">
        <v>1032</v>
      </c>
      <c r="H722" s="57">
        <v>2958465</v>
      </c>
    </row>
    <row r="723" spans="1:8" x14ac:dyDescent="0.25">
      <c r="A723" s="34" t="s">
        <v>397</v>
      </c>
      <c r="B723" s="38">
        <v>4414124</v>
      </c>
      <c r="C723" s="36" t="s">
        <v>2494</v>
      </c>
      <c r="D723" s="36" t="s">
        <v>2495</v>
      </c>
      <c r="E723" s="37">
        <v>64</v>
      </c>
      <c r="F723" s="37">
        <v>5</v>
      </c>
      <c r="G723" s="36" t="s">
        <v>1032</v>
      </c>
      <c r="H723" s="57">
        <v>2958465</v>
      </c>
    </row>
    <row r="724" spans="1:8" x14ac:dyDescent="0.25">
      <c r="A724" s="34" t="s">
        <v>397</v>
      </c>
      <c r="B724" s="38">
        <v>4414143</v>
      </c>
      <c r="C724" s="36" t="s">
        <v>2496</v>
      </c>
      <c r="D724" s="36" t="s">
        <v>2497</v>
      </c>
      <c r="E724" s="37">
        <v>64</v>
      </c>
      <c r="F724" s="37">
        <v>5</v>
      </c>
      <c r="G724" s="36" t="s">
        <v>1032</v>
      </c>
      <c r="H724" s="57">
        <v>2958465</v>
      </c>
    </row>
    <row r="725" spans="1:8" x14ac:dyDescent="0.25">
      <c r="A725" s="34" t="s">
        <v>397</v>
      </c>
      <c r="B725" s="38">
        <v>4414203</v>
      </c>
      <c r="C725" s="36" t="s">
        <v>2498</v>
      </c>
      <c r="D725" s="36" t="s">
        <v>2499</v>
      </c>
      <c r="E725" s="37">
        <v>64</v>
      </c>
      <c r="F725" s="37">
        <v>5</v>
      </c>
      <c r="G725" s="36" t="s">
        <v>1032</v>
      </c>
      <c r="H725" s="57">
        <v>2958465</v>
      </c>
    </row>
    <row r="726" spans="1:8" x14ac:dyDescent="0.25">
      <c r="A726" s="34" t="s">
        <v>397</v>
      </c>
      <c r="B726" s="38">
        <v>4414223</v>
      </c>
      <c r="C726" s="36" t="s">
        <v>2500</v>
      </c>
      <c r="D726" s="36" t="s">
        <v>2501</v>
      </c>
      <c r="E726" s="37">
        <v>64</v>
      </c>
      <c r="F726" s="37">
        <v>5</v>
      </c>
      <c r="G726" s="36" t="s">
        <v>1032</v>
      </c>
      <c r="H726" s="57">
        <v>2958465</v>
      </c>
    </row>
    <row r="727" spans="1:8" ht="24.75" x14ac:dyDescent="0.25">
      <c r="A727" s="34" t="s">
        <v>397</v>
      </c>
      <c r="B727" s="38">
        <v>4414244</v>
      </c>
      <c r="C727" s="36" t="s">
        <v>2502</v>
      </c>
      <c r="D727" s="36" t="s">
        <v>2503</v>
      </c>
      <c r="E727" s="37">
        <v>64</v>
      </c>
      <c r="F727" s="37">
        <v>5</v>
      </c>
      <c r="G727" s="36" t="s">
        <v>1032</v>
      </c>
      <c r="H727" s="57">
        <v>2958465</v>
      </c>
    </row>
    <row r="728" spans="1:8" x14ac:dyDescent="0.25">
      <c r="A728" s="34" t="s">
        <v>397</v>
      </c>
      <c r="B728" s="38">
        <v>4414265</v>
      </c>
      <c r="C728" s="36" t="s">
        <v>2504</v>
      </c>
      <c r="D728" s="36" t="s">
        <v>2505</v>
      </c>
      <c r="E728" s="37">
        <v>64</v>
      </c>
      <c r="F728" s="37">
        <v>5</v>
      </c>
      <c r="G728" s="36" t="s">
        <v>1032</v>
      </c>
      <c r="H728" s="57">
        <v>2958465</v>
      </c>
    </row>
    <row r="729" spans="1:8" x14ac:dyDescent="0.25">
      <c r="A729" s="34" t="s">
        <v>397</v>
      </c>
      <c r="B729" s="38">
        <v>4414303</v>
      </c>
      <c r="C729" s="36" t="s">
        <v>2506</v>
      </c>
      <c r="D729" s="36" t="s">
        <v>2507</v>
      </c>
      <c r="E729" s="37">
        <v>64</v>
      </c>
      <c r="F729" s="37">
        <v>5</v>
      </c>
      <c r="G729" s="36" t="s">
        <v>1032</v>
      </c>
      <c r="H729" s="57">
        <v>2958465</v>
      </c>
    </row>
    <row r="730" spans="1:8" x14ac:dyDescent="0.25">
      <c r="A730" s="34" t="s">
        <v>397</v>
      </c>
      <c r="B730" s="38">
        <v>4414313</v>
      </c>
      <c r="C730" s="36" t="s">
        <v>2508</v>
      </c>
      <c r="D730" s="36" t="s">
        <v>2509</v>
      </c>
      <c r="E730" s="37">
        <v>64</v>
      </c>
      <c r="F730" s="37">
        <v>5</v>
      </c>
      <c r="G730" s="36" t="s">
        <v>1032</v>
      </c>
      <c r="H730" s="57">
        <v>2958465</v>
      </c>
    </row>
    <row r="731" spans="1:8" x14ac:dyDescent="0.25">
      <c r="A731" s="34" t="s">
        <v>397</v>
      </c>
      <c r="B731" s="38">
        <v>4414324</v>
      </c>
      <c r="C731" s="36" t="s">
        <v>2510</v>
      </c>
      <c r="D731" s="36" t="s">
        <v>2511</v>
      </c>
      <c r="E731" s="37">
        <v>64</v>
      </c>
      <c r="F731" s="37">
        <v>5</v>
      </c>
      <c r="G731" s="36" t="s">
        <v>1032</v>
      </c>
      <c r="H731" s="57">
        <v>2958465</v>
      </c>
    </row>
    <row r="732" spans="1:8" x14ac:dyDescent="0.25">
      <c r="A732" s="34" t="s">
        <v>397</v>
      </c>
      <c r="B732" s="38">
        <v>4414504</v>
      </c>
      <c r="C732" s="36" t="s">
        <v>2512</v>
      </c>
      <c r="D732" s="36" t="s">
        <v>2513</v>
      </c>
      <c r="E732" s="37">
        <v>64</v>
      </c>
      <c r="F732" s="37">
        <v>5</v>
      </c>
      <c r="G732" s="36" t="s">
        <v>1032</v>
      </c>
      <c r="H732" s="57">
        <v>2958465</v>
      </c>
    </row>
    <row r="733" spans="1:8" x14ac:dyDescent="0.25">
      <c r="A733" s="34" t="s">
        <v>397</v>
      </c>
      <c r="B733" s="38">
        <v>4414514</v>
      </c>
      <c r="C733" s="36" t="s">
        <v>2514</v>
      </c>
      <c r="D733" s="36" t="s">
        <v>2515</v>
      </c>
      <c r="E733" s="37">
        <v>64</v>
      </c>
      <c r="F733" s="37">
        <v>5</v>
      </c>
      <c r="G733" s="36" t="s">
        <v>1032</v>
      </c>
      <c r="H733" s="57">
        <v>2958465</v>
      </c>
    </row>
    <row r="734" spans="1:8" x14ac:dyDescent="0.25">
      <c r="A734" s="34" t="s">
        <v>397</v>
      </c>
      <c r="B734" s="38">
        <v>4414525</v>
      </c>
      <c r="C734" s="36" t="s">
        <v>2516</v>
      </c>
      <c r="D734" s="36" t="s">
        <v>2517</v>
      </c>
      <c r="E734" s="37">
        <v>64</v>
      </c>
      <c r="F734" s="37">
        <v>5</v>
      </c>
      <c r="G734" s="36" t="s">
        <v>1032</v>
      </c>
      <c r="H734" s="57">
        <v>2958465</v>
      </c>
    </row>
    <row r="735" spans="1:8" x14ac:dyDescent="0.25">
      <c r="A735" s="34" t="s">
        <v>397</v>
      </c>
      <c r="B735" s="38">
        <v>4414993</v>
      </c>
      <c r="C735" s="36" t="s">
        <v>2518</v>
      </c>
      <c r="D735" s="36" t="s">
        <v>2519</v>
      </c>
      <c r="E735" s="37">
        <v>64</v>
      </c>
      <c r="F735" s="37">
        <v>5</v>
      </c>
      <c r="G735" s="36" t="s">
        <v>1032</v>
      </c>
      <c r="H735" s="57">
        <v>2958465</v>
      </c>
    </row>
    <row r="736" spans="1:8" x14ac:dyDescent="0.25">
      <c r="A736" s="34" t="s">
        <v>397</v>
      </c>
      <c r="B736" s="38">
        <v>4416022</v>
      </c>
      <c r="C736" s="36" t="s">
        <v>2520</v>
      </c>
      <c r="D736" s="36" t="s">
        <v>2521</v>
      </c>
      <c r="E736" s="37">
        <v>64</v>
      </c>
      <c r="F736" s="37">
        <v>5</v>
      </c>
      <c r="G736" s="36" t="s">
        <v>1032</v>
      </c>
      <c r="H736" s="57">
        <v>2958465</v>
      </c>
    </row>
    <row r="737" spans="1:8" x14ac:dyDescent="0.25">
      <c r="A737" s="34" t="s">
        <v>397</v>
      </c>
      <c r="B737" s="38">
        <v>4416033</v>
      </c>
      <c r="C737" s="36" t="s">
        <v>2522</v>
      </c>
      <c r="D737" s="36" t="s">
        <v>2523</v>
      </c>
      <c r="E737" s="37">
        <v>64</v>
      </c>
      <c r="F737" s="37">
        <v>5</v>
      </c>
      <c r="G737" s="36" t="s">
        <v>1032</v>
      </c>
      <c r="H737" s="57">
        <v>2958465</v>
      </c>
    </row>
    <row r="738" spans="1:8" x14ac:dyDescent="0.25">
      <c r="A738" s="34" t="s">
        <v>397</v>
      </c>
      <c r="B738" s="38">
        <v>4416043</v>
      </c>
      <c r="C738" s="36" t="s">
        <v>2524</v>
      </c>
      <c r="D738" s="36" t="s">
        <v>2525</v>
      </c>
      <c r="E738" s="37">
        <v>64</v>
      </c>
      <c r="F738" s="37">
        <v>5</v>
      </c>
      <c r="G738" s="36" t="s">
        <v>1032</v>
      </c>
      <c r="H738" s="57">
        <v>2958465</v>
      </c>
    </row>
    <row r="739" spans="1:8" x14ac:dyDescent="0.25">
      <c r="A739" s="34" t="s">
        <v>397</v>
      </c>
      <c r="B739" s="38">
        <v>4416054</v>
      </c>
      <c r="C739" s="36" t="s">
        <v>2526</v>
      </c>
      <c r="D739" s="36" t="s">
        <v>2527</v>
      </c>
      <c r="E739" s="37">
        <v>64</v>
      </c>
      <c r="F739" s="37">
        <v>5</v>
      </c>
      <c r="G739" s="36" t="s">
        <v>1032</v>
      </c>
      <c r="H739" s="57">
        <v>2958465</v>
      </c>
    </row>
    <row r="740" spans="1:8" x14ac:dyDescent="0.25">
      <c r="A740" s="34" t="s">
        <v>397</v>
      </c>
      <c r="B740" s="38">
        <v>4416065</v>
      </c>
      <c r="C740" s="36" t="s">
        <v>2528</v>
      </c>
      <c r="D740" s="36" t="s">
        <v>2529</v>
      </c>
      <c r="E740" s="37">
        <v>64</v>
      </c>
      <c r="F740" s="37">
        <v>5</v>
      </c>
      <c r="G740" s="36" t="s">
        <v>1032</v>
      </c>
      <c r="H740" s="57">
        <v>2958465</v>
      </c>
    </row>
    <row r="741" spans="1:8" x14ac:dyDescent="0.25">
      <c r="A741" s="34" t="s">
        <v>397</v>
      </c>
      <c r="B741" s="38">
        <v>4416992</v>
      </c>
      <c r="C741" s="36" t="s">
        <v>2530</v>
      </c>
      <c r="D741" s="36" t="s">
        <v>2531</v>
      </c>
      <c r="E741" s="37">
        <v>64</v>
      </c>
      <c r="F741" s="37">
        <v>5</v>
      </c>
      <c r="G741" s="36" t="s">
        <v>1032</v>
      </c>
      <c r="H741" s="57">
        <v>2958465</v>
      </c>
    </row>
    <row r="742" spans="1:8" x14ac:dyDescent="0.25">
      <c r="A742" s="34" t="s">
        <v>397</v>
      </c>
      <c r="B742" s="38">
        <v>4418002</v>
      </c>
      <c r="C742" s="36" t="s">
        <v>2532</v>
      </c>
      <c r="D742" s="36" t="s">
        <v>2533</v>
      </c>
      <c r="E742" s="37">
        <v>64</v>
      </c>
      <c r="F742" s="37">
        <v>5</v>
      </c>
      <c r="G742" s="36" t="s">
        <v>1032</v>
      </c>
      <c r="H742" s="57">
        <v>2958465</v>
      </c>
    </row>
    <row r="743" spans="1:8" x14ac:dyDescent="0.25">
      <c r="A743" s="34" t="s">
        <v>397</v>
      </c>
      <c r="B743" s="38">
        <v>4422003</v>
      </c>
      <c r="C743" s="36" t="s">
        <v>2534</v>
      </c>
      <c r="D743" s="36" t="s">
        <v>2535</v>
      </c>
      <c r="E743" s="37">
        <v>64</v>
      </c>
      <c r="F743" s="37">
        <v>5</v>
      </c>
      <c r="G743" s="36" t="s">
        <v>1032</v>
      </c>
      <c r="H743" s="57">
        <v>2958465</v>
      </c>
    </row>
    <row r="744" spans="1:8" x14ac:dyDescent="0.25">
      <c r="A744" s="34" t="s">
        <v>397</v>
      </c>
      <c r="B744" s="38">
        <v>4422014</v>
      </c>
      <c r="C744" s="36" t="s">
        <v>2536</v>
      </c>
      <c r="D744" s="36" t="s">
        <v>2537</v>
      </c>
      <c r="E744" s="37">
        <v>64</v>
      </c>
      <c r="F744" s="37">
        <v>5</v>
      </c>
      <c r="G744" s="36" t="s">
        <v>1032</v>
      </c>
      <c r="H744" s="57">
        <v>2958465</v>
      </c>
    </row>
    <row r="745" spans="1:8" x14ac:dyDescent="0.25">
      <c r="A745" s="34" t="s">
        <v>397</v>
      </c>
      <c r="B745" s="38">
        <v>4422022</v>
      </c>
      <c r="C745" s="36" t="s">
        <v>2538</v>
      </c>
      <c r="D745" s="36" t="s">
        <v>2539</v>
      </c>
      <c r="E745" s="37">
        <v>64</v>
      </c>
      <c r="F745" s="37">
        <v>5</v>
      </c>
      <c r="G745" s="36" t="s">
        <v>1032</v>
      </c>
      <c r="H745" s="57">
        <v>2958465</v>
      </c>
    </row>
    <row r="746" spans="1:8" ht="24.75" x14ac:dyDescent="0.25">
      <c r="A746" s="34" t="s">
        <v>397</v>
      </c>
      <c r="B746" s="38">
        <v>4422034</v>
      </c>
      <c r="C746" s="36" t="s">
        <v>2540</v>
      </c>
      <c r="D746" s="36" t="s">
        <v>2541</v>
      </c>
      <c r="E746" s="37">
        <v>64</v>
      </c>
      <c r="F746" s="37">
        <v>5</v>
      </c>
      <c r="G746" s="36" t="s">
        <v>1032</v>
      </c>
      <c r="H746" s="57">
        <v>2958465</v>
      </c>
    </row>
    <row r="747" spans="1:8" x14ac:dyDescent="0.25">
      <c r="A747" s="34" t="s">
        <v>397</v>
      </c>
      <c r="B747" s="38">
        <v>4422045</v>
      </c>
      <c r="C747" s="36" t="s">
        <v>2542</v>
      </c>
      <c r="D747" s="36" t="s">
        <v>2543</v>
      </c>
      <c r="E747" s="37">
        <v>64</v>
      </c>
      <c r="F747" s="37">
        <v>5</v>
      </c>
      <c r="G747" s="36" t="s">
        <v>1032</v>
      </c>
      <c r="H747" s="57">
        <v>2958465</v>
      </c>
    </row>
    <row r="748" spans="1:8" x14ac:dyDescent="0.25">
      <c r="A748" s="34" t="s">
        <v>397</v>
      </c>
      <c r="B748" s="38">
        <v>4422053</v>
      </c>
      <c r="C748" s="36" t="s">
        <v>2544</v>
      </c>
      <c r="D748" s="36" t="s">
        <v>2545</v>
      </c>
      <c r="E748" s="37">
        <v>64</v>
      </c>
      <c r="F748" s="37">
        <v>5</v>
      </c>
      <c r="G748" s="36" t="s">
        <v>1032</v>
      </c>
      <c r="H748" s="57">
        <v>2958465</v>
      </c>
    </row>
    <row r="749" spans="1:8" ht="24.75" x14ac:dyDescent="0.25">
      <c r="A749" s="34" t="s">
        <v>397</v>
      </c>
      <c r="B749" s="38">
        <v>4422064</v>
      </c>
      <c r="C749" s="36" t="s">
        <v>2546</v>
      </c>
      <c r="D749" s="36" t="s">
        <v>2547</v>
      </c>
      <c r="E749" s="37">
        <v>64</v>
      </c>
      <c r="F749" s="37">
        <v>5</v>
      </c>
      <c r="G749" s="36" t="s">
        <v>1032</v>
      </c>
      <c r="H749" s="57">
        <v>2958465</v>
      </c>
    </row>
    <row r="750" spans="1:8" x14ac:dyDescent="0.25">
      <c r="A750" s="34" t="s">
        <v>397</v>
      </c>
      <c r="B750" s="38">
        <v>4422075</v>
      </c>
      <c r="C750" s="36" t="s">
        <v>2548</v>
      </c>
      <c r="D750" s="36" t="s">
        <v>2549</v>
      </c>
      <c r="E750" s="37">
        <v>64</v>
      </c>
      <c r="F750" s="37">
        <v>5</v>
      </c>
      <c r="G750" s="36" t="s">
        <v>1032</v>
      </c>
      <c r="H750" s="57">
        <v>2958465</v>
      </c>
    </row>
    <row r="751" spans="1:8" x14ac:dyDescent="0.25">
      <c r="A751" s="34" t="s">
        <v>397</v>
      </c>
      <c r="B751" s="38">
        <v>4422082</v>
      </c>
      <c r="C751" s="36" t="s">
        <v>2550</v>
      </c>
      <c r="D751" s="36" t="s">
        <v>2551</v>
      </c>
      <c r="E751" s="37">
        <v>64</v>
      </c>
      <c r="F751" s="37">
        <v>5</v>
      </c>
      <c r="G751" s="36" t="s">
        <v>1032</v>
      </c>
      <c r="H751" s="57">
        <v>2958465</v>
      </c>
    </row>
    <row r="752" spans="1:8" x14ac:dyDescent="0.25">
      <c r="A752" s="34" t="s">
        <v>397</v>
      </c>
      <c r="B752" s="38">
        <v>4422092</v>
      </c>
      <c r="C752" s="36" t="s">
        <v>2552</v>
      </c>
      <c r="D752" s="36" t="s">
        <v>2553</v>
      </c>
      <c r="E752" s="37">
        <v>64</v>
      </c>
      <c r="F752" s="37">
        <v>5</v>
      </c>
      <c r="G752" s="36" t="s">
        <v>1032</v>
      </c>
      <c r="H752" s="57">
        <v>2958465</v>
      </c>
    </row>
    <row r="753" spans="1:8" x14ac:dyDescent="0.25">
      <c r="A753" s="34" t="s">
        <v>397</v>
      </c>
      <c r="B753" s="38">
        <v>4422103</v>
      </c>
      <c r="C753" s="36" t="s">
        <v>2554</v>
      </c>
      <c r="D753" s="36" t="s">
        <v>2555</v>
      </c>
      <c r="E753" s="37">
        <v>64</v>
      </c>
      <c r="F753" s="37">
        <v>5</v>
      </c>
      <c r="G753" s="36" t="s">
        <v>1032</v>
      </c>
      <c r="H753" s="57">
        <v>2958465</v>
      </c>
    </row>
    <row r="754" spans="1:8" x14ac:dyDescent="0.25">
      <c r="A754" s="34" t="s">
        <v>397</v>
      </c>
      <c r="B754" s="38">
        <v>4424022</v>
      </c>
      <c r="C754" s="36" t="s">
        <v>2556</v>
      </c>
      <c r="D754" s="36" t="s">
        <v>2557</v>
      </c>
      <c r="E754" s="37">
        <v>64</v>
      </c>
      <c r="F754" s="37">
        <v>5</v>
      </c>
      <c r="G754" s="36" t="s">
        <v>1032</v>
      </c>
      <c r="H754" s="57">
        <v>2958465</v>
      </c>
    </row>
    <row r="755" spans="1:8" x14ac:dyDescent="0.25">
      <c r="A755" s="34" t="s">
        <v>397</v>
      </c>
      <c r="B755" s="38">
        <v>4425022</v>
      </c>
      <c r="C755" s="36" t="s">
        <v>2558</v>
      </c>
      <c r="D755" s="36" t="s">
        <v>2559</v>
      </c>
      <c r="E755" s="37">
        <v>64</v>
      </c>
      <c r="F755" s="37">
        <v>5</v>
      </c>
      <c r="G755" s="36" t="s">
        <v>1032</v>
      </c>
      <c r="H755" s="57">
        <v>2958465</v>
      </c>
    </row>
    <row r="756" spans="1:8" x14ac:dyDescent="0.25">
      <c r="A756" s="34" t="s">
        <v>397</v>
      </c>
      <c r="B756" s="38">
        <v>4426023</v>
      </c>
      <c r="C756" s="36" t="s">
        <v>2560</v>
      </c>
      <c r="D756" s="36" t="s">
        <v>2561</v>
      </c>
      <c r="E756" s="37">
        <v>64</v>
      </c>
      <c r="F756" s="37">
        <v>5</v>
      </c>
      <c r="G756" s="36" t="s">
        <v>1032</v>
      </c>
      <c r="H756" s="57">
        <v>2958465</v>
      </c>
    </row>
    <row r="757" spans="1:8" x14ac:dyDescent="0.25">
      <c r="A757" s="34" t="s">
        <v>397</v>
      </c>
      <c r="B757" s="38">
        <v>4426043</v>
      </c>
      <c r="C757" s="36" t="s">
        <v>2562</v>
      </c>
      <c r="D757" s="36" t="s">
        <v>2563</v>
      </c>
      <c r="E757" s="37">
        <v>64</v>
      </c>
      <c r="F757" s="37">
        <v>5</v>
      </c>
      <c r="G757" s="36" t="s">
        <v>1032</v>
      </c>
      <c r="H757" s="57">
        <v>2958465</v>
      </c>
    </row>
    <row r="758" spans="1:8" x14ac:dyDescent="0.25">
      <c r="A758" s="34" t="s">
        <v>397</v>
      </c>
      <c r="B758" s="38">
        <v>4426063</v>
      </c>
      <c r="C758" s="36" t="s">
        <v>2564</v>
      </c>
      <c r="D758" s="36" t="s">
        <v>2565</v>
      </c>
      <c r="E758" s="37">
        <v>64</v>
      </c>
      <c r="F758" s="37">
        <v>5</v>
      </c>
      <c r="G758" s="36" t="s">
        <v>1032</v>
      </c>
      <c r="H758" s="57">
        <v>2958465</v>
      </c>
    </row>
    <row r="759" spans="1:8" x14ac:dyDescent="0.25">
      <c r="A759" s="34" t="s">
        <v>397</v>
      </c>
      <c r="B759" s="38">
        <v>4426084</v>
      </c>
      <c r="C759" s="36" t="s">
        <v>2566</v>
      </c>
      <c r="D759" s="36" t="s">
        <v>2567</v>
      </c>
      <c r="E759" s="37">
        <v>64</v>
      </c>
      <c r="F759" s="37">
        <v>5</v>
      </c>
      <c r="G759" s="36" t="s">
        <v>1032</v>
      </c>
      <c r="H759" s="57">
        <v>2958465</v>
      </c>
    </row>
    <row r="760" spans="1:8" ht="24.75" x14ac:dyDescent="0.25">
      <c r="A760" s="34" t="s">
        <v>397</v>
      </c>
      <c r="B760" s="38">
        <v>4426105</v>
      </c>
      <c r="C760" s="36" t="s">
        <v>2568</v>
      </c>
      <c r="D760" s="36" t="s">
        <v>2569</v>
      </c>
      <c r="E760" s="37">
        <v>64</v>
      </c>
      <c r="F760" s="37">
        <v>5</v>
      </c>
      <c r="G760" s="36" t="s">
        <v>1032</v>
      </c>
      <c r="H760" s="57">
        <v>2958465</v>
      </c>
    </row>
    <row r="761" spans="1:8" x14ac:dyDescent="0.25">
      <c r="A761" s="34" t="s">
        <v>397</v>
      </c>
      <c r="B761" s="38">
        <v>4426993</v>
      </c>
      <c r="C761" s="36" t="s">
        <v>2570</v>
      </c>
      <c r="D761" s="36" t="s">
        <v>2571</v>
      </c>
      <c r="E761" s="37">
        <v>64</v>
      </c>
      <c r="F761" s="37">
        <v>5</v>
      </c>
      <c r="G761" s="36" t="s">
        <v>1032</v>
      </c>
      <c r="H761" s="57">
        <v>2958465</v>
      </c>
    </row>
    <row r="762" spans="1:8" x14ac:dyDescent="0.25">
      <c r="A762" s="34" t="s">
        <v>397</v>
      </c>
      <c r="B762" s="38">
        <v>4429999</v>
      </c>
      <c r="C762" s="36" t="s">
        <v>2572</v>
      </c>
      <c r="D762" s="36" t="s">
        <v>2573</v>
      </c>
      <c r="E762" s="37">
        <v>64</v>
      </c>
      <c r="F762" s="37">
        <v>5</v>
      </c>
      <c r="G762" s="36" t="s">
        <v>1032</v>
      </c>
      <c r="H762" s="57">
        <v>2958465</v>
      </c>
    </row>
    <row r="763" spans="1:8" x14ac:dyDescent="0.25">
      <c r="A763" s="34" t="s">
        <v>397</v>
      </c>
      <c r="B763" s="38">
        <v>4502001</v>
      </c>
      <c r="C763" s="36" t="s">
        <v>2574</v>
      </c>
      <c r="D763" s="36" t="s">
        <v>2575</v>
      </c>
      <c r="E763" s="37">
        <v>64</v>
      </c>
      <c r="F763" s="37">
        <v>5</v>
      </c>
      <c r="G763" s="36" t="s">
        <v>1032</v>
      </c>
      <c r="H763" s="57">
        <v>2958465</v>
      </c>
    </row>
    <row r="764" spans="1:8" x14ac:dyDescent="0.25">
      <c r="A764" s="34" t="s">
        <v>397</v>
      </c>
      <c r="B764" s="38">
        <v>4502011</v>
      </c>
      <c r="C764" s="36" t="s">
        <v>2576</v>
      </c>
      <c r="D764" s="36" t="s">
        <v>2577</v>
      </c>
      <c r="E764" s="37">
        <v>64</v>
      </c>
      <c r="F764" s="37">
        <v>5</v>
      </c>
      <c r="G764" s="36" t="s">
        <v>1032</v>
      </c>
      <c r="H764" s="57">
        <v>2958465</v>
      </c>
    </row>
    <row r="765" spans="1:8" x14ac:dyDescent="0.25">
      <c r="A765" s="34" t="s">
        <v>397</v>
      </c>
      <c r="B765" s="38">
        <v>4502022</v>
      </c>
      <c r="C765" s="36" t="s">
        <v>2578</v>
      </c>
      <c r="D765" s="36" t="s">
        <v>2579</v>
      </c>
      <c r="E765" s="37">
        <v>64</v>
      </c>
      <c r="F765" s="37">
        <v>5</v>
      </c>
      <c r="G765" s="36" t="s">
        <v>1032</v>
      </c>
      <c r="H765" s="57">
        <v>2958465</v>
      </c>
    </row>
    <row r="766" spans="1:8" x14ac:dyDescent="0.25">
      <c r="A766" s="34" t="s">
        <v>397</v>
      </c>
      <c r="B766" s="38">
        <v>4502033</v>
      </c>
      <c r="C766" s="36" t="s">
        <v>2580</v>
      </c>
      <c r="D766" s="36" t="s">
        <v>2581</v>
      </c>
      <c r="E766" s="37">
        <v>64</v>
      </c>
      <c r="F766" s="37">
        <v>5</v>
      </c>
      <c r="G766" s="36" t="s">
        <v>1032</v>
      </c>
      <c r="H766" s="57">
        <v>2958465</v>
      </c>
    </row>
    <row r="767" spans="1:8" x14ac:dyDescent="0.25">
      <c r="A767" s="34" t="s">
        <v>397</v>
      </c>
      <c r="B767" s="38">
        <v>4502093</v>
      </c>
      <c r="C767" s="36" t="s">
        <v>2582</v>
      </c>
      <c r="D767" s="36" t="s">
        <v>2583</v>
      </c>
      <c r="E767" s="37">
        <v>64</v>
      </c>
      <c r="F767" s="37">
        <v>5</v>
      </c>
      <c r="G767" s="36" t="s">
        <v>1032</v>
      </c>
      <c r="H767" s="57">
        <v>2958465</v>
      </c>
    </row>
    <row r="768" spans="1:8" x14ac:dyDescent="0.25">
      <c r="A768" s="34" t="s">
        <v>397</v>
      </c>
      <c r="B768" s="38">
        <v>4502102</v>
      </c>
      <c r="C768" s="36" t="s">
        <v>2584</v>
      </c>
      <c r="D768" s="36" t="s">
        <v>2585</v>
      </c>
      <c r="E768" s="37">
        <v>64</v>
      </c>
      <c r="F768" s="37">
        <v>5</v>
      </c>
      <c r="G768" s="36" t="s">
        <v>1032</v>
      </c>
      <c r="H768" s="57">
        <v>2958465</v>
      </c>
    </row>
    <row r="769" spans="1:8" x14ac:dyDescent="0.25">
      <c r="A769" s="34" t="s">
        <v>397</v>
      </c>
      <c r="B769" s="38">
        <v>4502113</v>
      </c>
      <c r="C769" s="36" t="s">
        <v>2586</v>
      </c>
      <c r="D769" s="36" t="s">
        <v>2587</v>
      </c>
      <c r="E769" s="37">
        <v>64</v>
      </c>
      <c r="F769" s="37">
        <v>5</v>
      </c>
      <c r="G769" s="36" t="s">
        <v>1032</v>
      </c>
      <c r="H769" s="57">
        <v>2958465</v>
      </c>
    </row>
    <row r="770" spans="1:8" x14ac:dyDescent="0.25">
      <c r="A770" s="34" t="s">
        <v>397</v>
      </c>
      <c r="B770" s="38">
        <v>4502123</v>
      </c>
      <c r="C770" s="36" t="s">
        <v>2588</v>
      </c>
      <c r="D770" s="36" t="s">
        <v>2589</v>
      </c>
      <c r="E770" s="37">
        <v>64</v>
      </c>
      <c r="F770" s="37">
        <v>5</v>
      </c>
      <c r="G770" s="36" t="s">
        <v>1032</v>
      </c>
      <c r="H770" s="57">
        <v>2958465</v>
      </c>
    </row>
    <row r="771" spans="1:8" x14ac:dyDescent="0.25">
      <c r="A771" s="34" t="s">
        <v>397</v>
      </c>
      <c r="B771" s="38">
        <v>4502134</v>
      </c>
      <c r="C771" s="36" t="s">
        <v>2590</v>
      </c>
      <c r="D771" s="36" t="s">
        <v>2591</v>
      </c>
      <c r="E771" s="37">
        <v>64</v>
      </c>
      <c r="F771" s="37">
        <v>5</v>
      </c>
      <c r="G771" s="36" t="s">
        <v>1032</v>
      </c>
      <c r="H771" s="57">
        <v>2958465</v>
      </c>
    </row>
    <row r="772" spans="1:8" x14ac:dyDescent="0.25">
      <c r="A772" s="34" t="s">
        <v>397</v>
      </c>
      <c r="B772" s="38">
        <v>4502145</v>
      </c>
      <c r="C772" s="36" t="s">
        <v>2592</v>
      </c>
      <c r="D772" s="36" t="s">
        <v>2593</v>
      </c>
      <c r="E772" s="37">
        <v>64</v>
      </c>
      <c r="F772" s="37">
        <v>5</v>
      </c>
      <c r="G772" s="36" t="s">
        <v>1032</v>
      </c>
      <c r="H772" s="57">
        <v>2958465</v>
      </c>
    </row>
    <row r="773" spans="1:8" x14ac:dyDescent="0.25">
      <c r="A773" s="34" t="s">
        <v>397</v>
      </c>
      <c r="B773" s="38">
        <v>4502891</v>
      </c>
      <c r="C773" s="36" t="s">
        <v>2594</v>
      </c>
      <c r="D773" s="36" t="s">
        <v>2595</v>
      </c>
      <c r="E773" s="37">
        <v>64</v>
      </c>
      <c r="F773" s="37">
        <v>5</v>
      </c>
      <c r="G773" s="36" t="s">
        <v>1032</v>
      </c>
      <c r="H773" s="57">
        <v>2958465</v>
      </c>
    </row>
    <row r="774" spans="1:8" x14ac:dyDescent="0.25">
      <c r="A774" s="34" t="s">
        <v>397</v>
      </c>
      <c r="B774" s="38">
        <v>4502991</v>
      </c>
      <c r="C774" s="36" t="s">
        <v>2596</v>
      </c>
      <c r="D774" s="36" t="s">
        <v>2597</v>
      </c>
      <c r="E774" s="37">
        <v>64</v>
      </c>
      <c r="F774" s="37">
        <v>5</v>
      </c>
      <c r="G774" s="36" t="s">
        <v>1032</v>
      </c>
      <c r="H774" s="57">
        <v>2958465</v>
      </c>
    </row>
    <row r="775" spans="1:8" x14ac:dyDescent="0.25">
      <c r="A775" s="34" t="s">
        <v>397</v>
      </c>
      <c r="B775" s="38">
        <v>4508021</v>
      </c>
      <c r="C775" s="36" t="s">
        <v>2598</v>
      </c>
      <c r="D775" s="36" t="s">
        <v>2599</v>
      </c>
      <c r="E775" s="37">
        <v>64</v>
      </c>
      <c r="F775" s="37">
        <v>5</v>
      </c>
      <c r="G775" s="36" t="s">
        <v>1032</v>
      </c>
      <c r="H775" s="57">
        <v>2958465</v>
      </c>
    </row>
    <row r="776" spans="1:8" x14ac:dyDescent="0.25">
      <c r="A776" s="34" t="s">
        <v>397</v>
      </c>
      <c r="B776" s="38">
        <v>4508042</v>
      </c>
      <c r="C776" s="36" t="s">
        <v>2600</v>
      </c>
      <c r="D776" s="36" t="s">
        <v>2601</v>
      </c>
      <c r="E776" s="37">
        <v>64</v>
      </c>
      <c r="F776" s="37">
        <v>5</v>
      </c>
      <c r="G776" s="36" t="s">
        <v>1032</v>
      </c>
      <c r="H776" s="57">
        <v>2958465</v>
      </c>
    </row>
    <row r="777" spans="1:8" x14ac:dyDescent="0.25">
      <c r="A777" s="34" t="s">
        <v>397</v>
      </c>
      <c r="B777" s="38">
        <v>4508991</v>
      </c>
      <c r="C777" s="36" t="s">
        <v>2602</v>
      </c>
      <c r="D777" s="36" t="s">
        <v>2603</v>
      </c>
      <c r="E777" s="37">
        <v>64</v>
      </c>
      <c r="F777" s="37">
        <v>5</v>
      </c>
      <c r="G777" s="36" t="s">
        <v>1032</v>
      </c>
      <c r="H777" s="57">
        <v>2958465</v>
      </c>
    </row>
    <row r="778" spans="1:8" ht="24.75" x14ac:dyDescent="0.25">
      <c r="A778" s="34" t="s">
        <v>397</v>
      </c>
      <c r="B778" s="38">
        <v>4510204</v>
      </c>
      <c r="C778" s="36" t="s">
        <v>2604</v>
      </c>
      <c r="D778" s="36" t="s">
        <v>2605</v>
      </c>
      <c r="E778" s="37">
        <v>64</v>
      </c>
      <c r="F778" s="37">
        <v>5</v>
      </c>
      <c r="G778" s="36" t="s">
        <v>1032</v>
      </c>
      <c r="H778" s="57">
        <v>2958465</v>
      </c>
    </row>
    <row r="779" spans="1:8" ht="24.75" x14ac:dyDescent="0.25">
      <c r="A779" s="34" t="s">
        <v>397</v>
      </c>
      <c r="B779" s="38">
        <v>4510214</v>
      </c>
      <c r="C779" s="36" t="s">
        <v>2606</v>
      </c>
      <c r="D779" s="36" t="s">
        <v>2607</v>
      </c>
      <c r="E779" s="37">
        <v>64</v>
      </c>
      <c r="F779" s="37">
        <v>5</v>
      </c>
      <c r="G779" s="36" t="s">
        <v>1032</v>
      </c>
      <c r="H779" s="57">
        <v>2958465</v>
      </c>
    </row>
    <row r="780" spans="1:8" ht="24.75" x14ac:dyDescent="0.25">
      <c r="A780" s="34" t="s">
        <v>397</v>
      </c>
      <c r="B780" s="38">
        <v>4510225</v>
      </c>
      <c r="C780" s="36" t="s">
        <v>2608</v>
      </c>
      <c r="D780" s="36" t="s">
        <v>2609</v>
      </c>
      <c r="E780" s="37">
        <v>64</v>
      </c>
      <c r="F780" s="37">
        <v>5</v>
      </c>
      <c r="G780" s="36" t="s">
        <v>1032</v>
      </c>
      <c r="H780" s="57">
        <v>2958465</v>
      </c>
    </row>
    <row r="781" spans="1:8" x14ac:dyDescent="0.25">
      <c r="A781" s="34" t="s">
        <v>397</v>
      </c>
      <c r="B781" s="38">
        <v>4510991</v>
      </c>
      <c r="C781" s="36" t="s">
        <v>2610</v>
      </c>
      <c r="D781" s="36" t="s">
        <v>2611</v>
      </c>
      <c r="E781" s="37">
        <v>64</v>
      </c>
      <c r="F781" s="37">
        <v>5</v>
      </c>
      <c r="G781" s="36" t="s">
        <v>1032</v>
      </c>
      <c r="H781" s="57">
        <v>2958465</v>
      </c>
    </row>
    <row r="782" spans="1:8" x14ac:dyDescent="0.25">
      <c r="A782" s="34" t="s">
        <v>397</v>
      </c>
      <c r="B782" s="38">
        <v>5000999</v>
      </c>
      <c r="C782" s="36" t="s">
        <v>2612</v>
      </c>
      <c r="D782" s="36" t="s">
        <v>2613</v>
      </c>
      <c r="E782" s="37">
        <v>63</v>
      </c>
      <c r="F782" s="37">
        <v>2</v>
      </c>
      <c r="G782" s="36" t="s">
        <v>1032</v>
      </c>
      <c r="H782" s="57">
        <v>2958465</v>
      </c>
    </row>
    <row r="783" spans="1:8" ht="24.75" x14ac:dyDescent="0.25">
      <c r="A783" s="34" t="s">
        <v>397</v>
      </c>
      <c r="B783" s="38">
        <v>5009999</v>
      </c>
      <c r="C783" s="36" t="s">
        <v>2614</v>
      </c>
      <c r="D783" s="36" t="s">
        <v>2615</v>
      </c>
      <c r="E783" s="37">
        <v>63</v>
      </c>
      <c r="F783" s="37">
        <v>2</v>
      </c>
      <c r="G783" s="36" t="s">
        <v>1032</v>
      </c>
      <c r="H783" s="57">
        <v>2958465</v>
      </c>
    </row>
    <row r="784" spans="1:8" x14ac:dyDescent="0.25">
      <c r="A784" s="34" t="s">
        <v>397</v>
      </c>
      <c r="B784" s="38">
        <v>5100991</v>
      </c>
      <c r="C784" s="36" t="s">
        <v>2616</v>
      </c>
      <c r="D784" s="36" t="s">
        <v>2617</v>
      </c>
      <c r="E784" s="37">
        <v>63</v>
      </c>
      <c r="F784" s="37">
        <v>6</v>
      </c>
      <c r="G784" s="36" t="s">
        <v>1032</v>
      </c>
      <c r="H784" s="57">
        <v>2958465</v>
      </c>
    </row>
    <row r="785" spans="1:8" x14ac:dyDescent="0.25">
      <c r="A785" s="34" t="s">
        <v>397</v>
      </c>
      <c r="B785" s="38">
        <v>5101002</v>
      </c>
      <c r="C785" s="36" t="s">
        <v>2618</v>
      </c>
      <c r="D785" s="36" t="s">
        <v>2619</v>
      </c>
      <c r="E785" s="37">
        <v>63</v>
      </c>
      <c r="F785" s="37">
        <v>2</v>
      </c>
      <c r="G785" s="36" t="s">
        <v>1032</v>
      </c>
      <c r="H785" s="57">
        <v>2958465</v>
      </c>
    </row>
    <row r="786" spans="1:8" x14ac:dyDescent="0.25">
      <c r="A786" s="34" t="s">
        <v>397</v>
      </c>
      <c r="B786" s="38">
        <v>5102021</v>
      </c>
      <c r="C786" s="36" t="s">
        <v>2620</v>
      </c>
      <c r="D786" s="36" t="s">
        <v>2621</v>
      </c>
      <c r="E786" s="37">
        <v>63</v>
      </c>
      <c r="F786" s="37">
        <v>6</v>
      </c>
      <c r="G786" s="36" t="s">
        <v>1032</v>
      </c>
      <c r="H786" s="57">
        <v>2958465</v>
      </c>
    </row>
    <row r="787" spans="1:8" x14ac:dyDescent="0.25">
      <c r="A787" s="34" t="s">
        <v>397</v>
      </c>
      <c r="B787" s="38">
        <v>5104021</v>
      </c>
      <c r="C787" s="36" t="s">
        <v>2622</v>
      </c>
      <c r="D787" s="36" t="s">
        <v>2623</v>
      </c>
      <c r="E787" s="37">
        <v>63</v>
      </c>
      <c r="F787" s="37">
        <v>6</v>
      </c>
      <c r="G787" s="36" t="s">
        <v>1032</v>
      </c>
      <c r="H787" s="57">
        <v>2958465</v>
      </c>
    </row>
    <row r="788" spans="1:8" x14ac:dyDescent="0.25">
      <c r="A788" s="34" t="s">
        <v>397</v>
      </c>
      <c r="B788" s="38">
        <v>5106001</v>
      </c>
      <c r="C788" s="36" t="s">
        <v>2624</v>
      </c>
      <c r="D788" s="36" t="s">
        <v>2625</v>
      </c>
      <c r="E788" s="37">
        <v>63</v>
      </c>
      <c r="F788" s="37">
        <v>6</v>
      </c>
      <c r="G788" s="36" t="s">
        <v>1032</v>
      </c>
      <c r="H788" s="57">
        <v>2958465</v>
      </c>
    </row>
    <row r="789" spans="1:8" x14ac:dyDescent="0.25">
      <c r="A789" s="34" t="s">
        <v>397</v>
      </c>
      <c r="B789" s="38">
        <v>5106021</v>
      </c>
      <c r="C789" s="36" t="s">
        <v>2626</v>
      </c>
      <c r="D789" s="36" t="s">
        <v>2627</v>
      </c>
      <c r="E789" s="37">
        <v>63</v>
      </c>
      <c r="F789" s="37">
        <v>6</v>
      </c>
      <c r="G789" s="36" t="s">
        <v>1032</v>
      </c>
      <c r="H789" s="57">
        <v>2958465</v>
      </c>
    </row>
    <row r="790" spans="1:8" ht="24.75" x14ac:dyDescent="0.25">
      <c r="A790" s="34" t="s">
        <v>397</v>
      </c>
      <c r="B790" s="38">
        <v>5106042</v>
      </c>
      <c r="C790" s="36" t="s">
        <v>2628</v>
      </c>
      <c r="D790" s="36" t="s">
        <v>2629</v>
      </c>
      <c r="E790" s="37">
        <v>63</v>
      </c>
      <c r="F790" s="37">
        <v>6</v>
      </c>
      <c r="G790" s="36" t="s">
        <v>1032</v>
      </c>
      <c r="H790" s="57">
        <v>2958465</v>
      </c>
    </row>
    <row r="791" spans="1:8" ht="24.75" x14ac:dyDescent="0.25">
      <c r="A791" s="34" t="s">
        <v>397</v>
      </c>
      <c r="B791" s="38">
        <v>5106063</v>
      </c>
      <c r="C791" s="36" t="s">
        <v>2630</v>
      </c>
      <c r="D791" s="36" t="s">
        <v>2631</v>
      </c>
      <c r="E791" s="37">
        <v>63</v>
      </c>
      <c r="F791" s="37">
        <v>6</v>
      </c>
      <c r="G791" s="36" t="s">
        <v>1032</v>
      </c>
      <c r="H791" s="57">
        <v>2958465</v>
      </c>
    </row>
    <row r="792" spans="1:8" x14ac:dyDescent="0.25">
      <c r="A792" s="34" t="s">
        <v>397</v>
      </c>
      <c r="B792" s="38">
        <v>5108001</v>
      </c>
      <c r="C792" s="36" t="s">
        <v>2632</v>
      </c>
      <c r="D792" s="36" t="s">
        <v>2633</v>
      </c>
      <c r="E792" s="37">
        <v>63</v>
      </c>
      <c r="F792" s="37">
        <v>6</v>
      </c>
      <c r="G792" s="36" t="s">
        <v>1032</v>
      </c>
      <c r="H792" s="57">
        <v>2958465</v>
      </c>
    </row>
    <row r="793" spans="1:8" ht="24.75" x14ac:dyDescent="0.25">
      <c r="A793" s="34" t="s">
        <v>397</v>
      </c>
      <c r="B793" s="38">
        <v>5108021</v>
      </c>
      <c r="C793" s="36" t="s">
        <v>2634</v>
      </c>
      <c r="D793" s="36" t="s">
        <v>2635</v>
      </c>
      <c r="E793" s="37">
        <v>63</v>
      </c>
      <c r="F793" s="37">
        <v>6</v>
      </c>
      <c r="G793" s="36" t="s">
        <v>1032</v>
      </c>
      <c r="H793" s="57">
        <v>2958465</v>
      </c>
    </row>
    <row r="794" spans="1:8" x14ac:dyDescent="0.25">
      <c r="A794" s="34" t="s">
        <v>397</v>
      </c>
      <c r="B794" s="38">
        <v>5108042</v>
      </c>
      <c r="C794" s="36" t="s">
        <v>2636</v>
      </c>
      <c r="D794" s="36" t="s">
        <v>2637</v>
      </c>
      <c r="E794" s="37">
        <v>63</v>
      </c>
      <c r="F794" s="37">
        <v>6</v>
      </c>
      <c r="G794" s="36" t="s">
        <v>1032</v>
      </c>
      <c r="H794" s="57">
        <v>2958465</v>
      </c>
    </row>
    <row r="795" spans="1:8" ht="24.75" x14ac:dyDescent="0.25">
      <c r="A795" s="34" t="s">
        <v>397</v>
      </c>
      <c r="B795" s="38">
        <v>5108063</v>
      </c>
      <c r="C795" s="36" t="s">
        <v>2638</v>
      </c>
      <c r="D795" s="36" t="s">
        <v>2639</v>
      </c>
      <c r="E795" s="37">
        <v>63</v>
      </c>
      <c r="F795" s="37">
        <v>6</v>
      </c>
      <c r="G795" s="36" t="s">
        <v>1032</v>
      </c>
      <c r="H795" s="57">
        <v>2958465</v>
      </c>
    </row>
    <row r="796" spans="1:8" x14ac:dyDescent="0.25">
      <c r="A796" s="34" t="s">
        <v>397</v>
      </c>
      <c r="B796" s="38">
        <v>5110006</v>
      </c>
      <c r="C796" s="36" t="s">
        <v>2640</v>
      </c>
      <c r="D796" s="36" t="s">
        <v>2641</v>
      </c>
      <c r="E796" s="37">
        <v>63</v>
      </c>
      <c r="F796" s="37">
        <v>2</v>
      </c>
      <c r="G796" s="36" t="s">
        <v>1032</v>
      </c>
      <c r="H796" s="57">
        <v>2958465</v>
      </c>
    </row>
    <row r="797" spans="1:8" x14ac:dyDescent="0.25">
      <c r="A797" s="34" t="s">
        <v>397</v>
      </c>
      <c r="B797" s="38">
        <v>5160001</v>
      </c>
      <c r="C797" s="36" t="s">
        <v>2642</v>
      </c>
      <c r="D797" s="36" t="s">
        <v>2643</v>
      </c>
      <c r="E797" s="37">
        <v>63</v>
      </c>
      <c r="F797" s="37">
        <v>6</v>
      </c>
      <c r="G797" s="36" t="s">
        <v>1032</v>
      </c>
      <c r="H797" s="57">
        <v>2958465</v>
      </c>
    </row>
    <row r="798" spans="1:8" ht="24.75" x14ac:dyDescent="0.25">
      <c r="A798" s="34" t="s">
        <v>397</v>
      </c>
      <c r="B798" s="38">
        <v>5160021</v>
      </c>
      <c r="C798" s="36" t="s">
        <v>2644</v>
      </c>
      <c r="D798" s="36" t="s">
        <v>2645</v>
      </c>
      <c r="E798" s="37">
        <v>63</v>
      </c>
      <c r="F798" s="37">
        <v>6</v>
      </c>
      <c r="G798" s="36" t="s">
        <v>1032</v>
      </c>
      <c r="H798" s="57">
        <v>2958465</v>
      </c>
    </row>
    <row r="799" spans="1:8" x14ac:dyDescent="0.25">
      <c r="A799" s="34" t="s">
        <v>397</v>
      </c>
      <c r="B799" s="38">
        <v>5160042</v>
      </c>
      <c r="C799" s="36" t="s">
        <v>2646</v>
      </c>
      <c r="D799" s="36" t="s">
        <v>2647</v>
      </c>
      <c r="E799" s="37">
        <v>63</v>
      </c>
      <c r="F799" s="37">
        <v>6</v>
      </c>
      <c r="G799" s="36" t="s">
        <v>1032</v>
      </c>
      <c r="H799" s="57">
        <v>2958465</v>
      </c>
    </row>
    <row r="800" spans="1:8" x14ac:dyDescent="0.25">
      <c r="A800" s="34" t="s">
        <v>397</v>
      </c>
      <c r="B800" s="38">
        <v>5160063</v>
      </c>
      <c r="C800" s="36" t="s">
        <v>2648</v>
      </c>
      <c r="D800" s="36" t="s">
        <v>2649</v>
      </c>
      <c r="E800" s="37">
        <v>63</v>
      </c>
      <c r="F800" s="37">
        <v>6</v>
      </c>
      <c r="G800" s="36" t="s">
        <v>1032</v>
      </c>
      <c r="H800" s="57">
        <v>2958465</v>
      </c>
    </row>
    <row r="801" spans="1:8" x14ac:dyDescent="0.25">
      <c r="A801" s="34" t="s">
        <v>397</v>
      </c>
      <c r="B801" s="38">
        <v>5200999</v>
      </c>
      <c r="C801" s="36" t="s">
        <v>2650</v>
      </c>
      <c r="D801" s="36" t="s">
        <v>2651</v>
      </c>
      <c r="E801" s="37">
        <v>63</v>
      </c>
      <c r="F801" s="37">
        <v>2</v>
      </c>
      <c r="G801" s="36" t="s">
        <v>1032</v>
      </c>
      <c r="H801" s="57">
        <v>2958465</v>
      </c>
    </row>
    <row r="802" spans="1:8" x14ac:dyDescent="0.25">
      <c r="A802" s="34" t="s">
        <v>397</v>
      </c>
      <c r="B802" s="38">
        <v>5202024</v>
      </c>
      <c r="C802" s="36" t="s">
        <v>2652</v>
      </c>
      <c r="D802" s="36" t="s">
        <v>2653</v>
      </c>
      <c r="E802" s="37">
        <v>63</v>
      </c>
      <c r="F802" s="37">
        <v>2</v>
      </c>
      <c r="G802" s="36" t="s">
        <v>1032</v>
      </c>
      <c r="H802" s="57">
        <v>2958465</v>
      </c>
    </row>
    <row r="803" spans="1:8" x14ac:dyDescent="0.25">
      <c r="A803" s="34" t="s">
        <v>397</v>
      </c>
      <c r="B803" s="38">
        <v>5202044</v>
      </c>
      <c r="C803" s="36" t="s">
        <v>2654</v>
      </c>
      <c r="D803" s="36" t="s">
        <v>2655</v>
      </c>
      <c r="E803" s="37">
        <v>63</v>
      </c>
      <c r="F803" s="37">
        <v>2</v>
      </c>
      <c r="G803" s="36" t="s">
        <v>1032</v>
      </c>
      <c r="H803" s="57">
        <v>2958465</v>
      </c>
    </row>
    <row r="804" spans="1:8" ht="24.75" x14ac:dyDescent="0.25">
      <c r="A804" s="34" t="s">
        <v>397</v>
      </c>
      <c r="B804" s="38">
        <v>5202064</v>
      </c>
      <c r="C804" s="36" t="s">
        <v>2656</v>
      </c>
      <c r="D804" s="36" t="s">
        <v>2657</v>
      </c>
      <c r="E804" s="37">
        <v>63</v>
      </c>
      <c r="F804" s="37">
        <v>2</v>
      </c>
      <c r="G804" s="36" t="s">
        <v>1032</v>
      </c>
      <c r="H804" s="57">
        <v>2958465</v>
      </c>
    </row>
    <row r="805" spans="1:8" ht="24.75" x14ac:dyDescent="0.25">
      <c r="A805" s="34" t="s">
        <v>397</v>
      </c>
      <c r="B805" s="38">
        <v>5202085</v>
      </c>
      <c r="C805" s="36" t="s">
        <v>2658</v>
      </c>
      <c r="D805" s="36" t="s">
        <v>2659</v>
      </c>
      <c r="E805" s="37">
        <v>63</v>
      </c>
      <c r="F805" s="37">
        <v>2</v>
      </c>
      <c r="G805" s="36" t="s">
        <v>1032</v>
      </c>
      <c r="H805" s="57">
        <v>2958465</v>
      </c>
    </row>
    <row r="806" spans="1:8" x14ac:dyDescent="0.25">
      <c r="A806" s="34" t="s">
        <v>397</v>
      </c>
      <c r="B806" s="38">
        <v>5202994</v>
      </c>
      <c r="C806" s="36" t="s">
        <v>2660</v>
      </c>
      <c r="D806" s="36" t="s">
        <v>2661</v>
      </c>
      <c r="E806" s="37">
        <v>63</v>
      </c>
      <c r="F806" s="37">
        <v>2</v>
      </c>
      <c r="G806" s="36" t="s">
        <v>1032</v>
      </c>
      <c r="H806" s="57">
        <v>2958465</v>
      </c>
    </row>
    <row r="807" spans="1:8" x14ac:dyDescent="0.25">
      <c r="A807" s="34" t="s">
        <v>397</v>
      </c>
      <c r="B807" s="38">
        <v>5204023</v>
      </c>
      <c r="C807" s="36" t="s">
        <v>2662</v>
      </c>
      <c r="D807" s="36" t="s">
        <v>2663</v>
      </c>
      <c r="E807" s="37">
        <v>63</v>
      </c>
      <c r="F807" s="37">
        <v>2</v>
      </c>
      <c r="G807" s="36" t="s">
        <v>1032</v>
      </c>
      <c r="H807" s="57">
        <v>2958465</v>
      </c>
    </row>
    <row r="808" spans="1:8" x14ac:dyDescent="0.25">
      <c r="A808" s="34" t="s">
        <v>397</v>
      </c>
      <c r="B808" s="38">
        <v>5204043</v>
      </c>
      <c r="C808" s="36" t="s">
        <v>2664</v>
      </c>
      <c r="D808" s="36" t="s">
        <v>2665</v>
      </c>
      <c r="E808" s="37">
        <v>63</v>
      </c>
      <c r="F808" s="37">
        <v>2</v>
      </c>
      <c r="G808" s="36" t="s">
        <v>1032</v>
      </c>
      <c r="H808" s="57">
        <v>2958465</v>
      </c>
    </row>
    <row r="809" spans="1:8" ht="24.75" x14ac:dyDescent="0.25">
      <c r="A809" s="34" t="s">
        <v>397</v>
      </c>
      <c r="B809" s="38">
        <v>5204064</v>
      </c>
      <c r="C809" s="36" t="s">
        <v>2666</v>
      </c>
      <c r="D809" s="36" t="s">
        <v>2667</v>
      </c>
      <c r="E809" s="37">
        <v>63</v>
      </c>
      <c r="F809" s="37">
        <v>2</v>
      </c>
      <c r="G809" s="36" t="s">
        <v>1032</v>
      </c>
      <c r="H809" s="57">
        <v>2958465</v>
      </c>
    </row>
    <row r="810" spans="1:8" ht="24.75" x14ac:dyDescent="0.25">
      <c r="A810" s="34" t="s">
        <v>397</v>
      </c>
      <c r="B810" s="38">
        <v>5204085</v>
      </c>
      <c r="C810" s="36" t="s">
        <v>2668</v>
      </c>
      <c r="D810" s="36" t="s">
        <v>2669</v>
      </c>
      <c r="E810" s="37">
        <v>63</v>
      </c>
      <c r="F810" s="37">
        <v>2</v>
      </c>
      <c r="G810" s="36" t="s">
        <v>1032</v>
      </c>
      <c r="H810" s="57">
        <v>2958465</v>
      </c>
    </row>
    <row r="811" spans="1:8" x14ac:dyDescent="0.25">
      <c r="A811" s="34" t="s">
        <v>397</v>
      </c>
      <c r="B811" s="38">
        <v>5204993</v>
      </c>
      <c r="C811" s="36" t="s">
        <v>2670</v>
      </c>
      <c r="D811" s="36" t="s">
        <v>2671</v>
      </c>
      <c r="E811" s="37">
        <v>63</v>
      </c>
      <c r="F811" s="37">
        <v>2</v>
      </c>
      <c r="G811" s="36" t="s">
        <v>1032</v>
      </c>
      <c r="H811" s="57">
        <v>2958465</v>
      </c>
    </row>
    <row r="812" spans="1:8" ht="24.75" x14ac:dyDescent="0.25">
      <c r="A812" s="34" t="s">
        <v>397</v>
      </c>
      <c r="B812" s="38">
        <v>5206023</v>
      </c>
      <c r="C812" s="36" t="s">
        <v>2672</v>
      </c>
      <c r="D812" s="36" t="s">
        <v>2673</v>
      </c>
      <c r="E812" s="37">
        <v>63</v>
      </c>
      <c r="F812" s="37">
        <v>2</v>
      </c>
      <c r="G812" s="36" t="s">
        <v>1032</v>
      </c>
      <c r="H812" s="57">
        <v>2958465</v>
      </c>
    </row>
    <row r="813" spans="1:8" ht="24.75" x14ac:dyDescent="0.25">
      <c r="A813" s="34" t="s">
        <v>397</v>
      </c>
      <c r="B813" s="38">
        <v>5206043</v>
      </c>
      <c r="C813" s="36" t="s">
        <v>2674</v>
      </c>
      <c r="D813" s="36" t="s">
        <v>2675</v>
      </c>
      <c r="E813" s="37">
        <v>63</v>
      </c>
      <c r="F813" s="37">
        <v>2</v>
      </c>
      <c r="G813" s="36" t="s">
        <v>1032</v>
      </c>
      <c r="H813" s="57">
        <v>2958465</v>
      </c>
    </row>
    <row r="814" spans="1:8" ht="24.75" x14ac:dyDescent="0.25">
      <c r="A814" s="34" t="s">
        <v>397</v>
      </c>
      <c r="B814" s="38">
        <v>5206063</v>
      </c>
      <c r="C814" s="36" t="s">
        <v>2676</v>
      </c>
      <c r="D814" s="36" t="s">
        <v>2677</v>
      </c>
      <c r="E814" s="37">
        <v>63</v>
      </c>
      <c r="F814" s="37">
        <v>2</v>
      </c>
      <c r="G814" s="36" t="s">
        <v>1032</v>
      </c>
      <c r="H814" s="57">
        <v>2958465</v>
      </c>
    </row>
    <row r="815" spans="1:8" ht="24.75" x14ac:dyDescent="0.25">
      <c r="A815" s="34" t="s">
        <v>397</v>
      </c>
      <c r="B815" s="38">
        <v>5206084</v>
      </c>
      <c r="C815" s="36" t="s">
        <v>2678</v>
      </c>
      <c r="D815" s="36" t="s">
        <v>2679</v>
      </c>
      <c r="E815" s="37">
        <v>63</v>
      </c>
      <c r="F815" s="37">
        <v>2</v>
      </c>
      <c r="G815" s="36" t="s">
        <v>1032</v>
      </c>
      <c r="H815" s="57">
        <v>2958465</v>
      </c>
    </row>
    <row r="816" spans="1:8" ht="24.75" x14ac:dyDescent="0.25">
      <c r="A816" s="34" t="s">
        <v>397</v>
      </c>
      <c r="B816" s="38">
        <v>5206984</v>
      </c>
      <c r="C816" s="36" t="s">
        <v>2680</v>
      </c>
      <c r="D816" s="36" t="s">
        <v>2681</v>
      </c>
      <c r="E816" s="37">
        <v>63</v>
      </c>
      <c r="F816" s="37">
        <v>2</v>
      </c>
      <c r="G816" s="36" t="s">
        <v>1032</v>
      </c>
      <c r="H816" s="57">
        <v>2958465</v>
      </c>
    </row>
    <row r="817" spans="1:8" x14ac:dyDescent="0.25">
      <c r="A817" s="34" t="s">
        <v>397</v>
      </c>
      <c r="B817" s="38">
        <v>5206993</v>
      </c>
      <c r="C817" s="36" t="s">
        <v>2682</v>
      </c>
      <c r="D817" s="36" t="s">
        <v>2683</v>
      </c>
      <c r="E817" s="37">
        <v>63</v>
      </c>
      <c r="F817" s="37">
        <v>2</v>
      </c>
      <c r="G817" s="36" t="s">
        <v>1032</v>
      </c>
      <c r="H817" s="57">
        <v>2958465</v>
      </c>
    </row>
    <row r="818" spans="1:8" x14ac:dyDescent="0.25">
      <c r="A818" s="34" t="s">
        <v>397</v>
      </c>
      <c r="B818" s="38">
        <v>5208023</v>
      </c>
      <c r="C818" s="36" t="s">
        <v>2684</v>
      </c>
      <c r="D818" s="36" t="s">
        <v>2685</v>
      </c>
      <c r="E818" s="37">
        <v>63</v>
      </c>
      <c r="F818" s="37">
        <v>2</v>
      </c>
      <c r="G818" s="36" t="s">
        <v>1032</v>
      </c>
      <c r="H818" s="57">
        <v>2958465</v>
      </c>
    </row>
    <row r="819" spans="1:8" ht="24.75" x14ac:dyDescent="0.25">
      <c r="A819" s="34" t="s">
        <v>397</v>
      </c>
      <c r="B819" s="38">
        <v>5208043</v>
      </c>
      <c r="C819" s="36" t="s">
        <v>2686</v>
      </c>
      <c r="D819" s="36" t="s">
        <v>2687</v>
      </c>
      <c r="E819" s="37">
        <v>63</v>
      </c>
      <c r="F819" s="37">
        <v>2</v>
      </c>
      <c r="G819" s="36" t="s">
        <v>1032</v>
      </c>
      <c r="H819" s="57">
        <v>2958465</v>
      </c>
    </row>
    <row r="820" spans="1:8" ht="24.75" x14ac:dyDescent="0.25">
      <c r="A820" s="34" t="s">
        <v>397</v>
      </c>
      <c r="B820" s="38">
        <v>5208064</v>
      </c>
      <c r="C820" s="36" t="s">
        <v>2688</v>
      </c>
      <c r="D820" s="36" t="s">
        <v>2689</v>
      </c>
      <c r="E820" s="37">
        <v>63</v>
      </c>
      <c r="F820" s="37">
        <v>2</v>
      </c>
      <c r="G820" s="36" t="s">
        <v>1032</v>
      </c>
      <c r="H820" s="57">
        <v>2958465</v>
      </c>
    </row>
    <row r="821" spans="1:8" x14ac:dyDescent="0.25">
      <c r="A821" s="34" t="s">
        <v>397</v>
      </c>
      <c r="B821" s="38">
        <v>5208993</v>
      </c>
      <c r="C821" s="36" t="s">
        <v>2690</v>
      </c>
      <c r="D821" s="36" t="s">
        <v>2691</v>
      </c>
      <c r="E821" s="37">
        <v>63</v>
      </c>
      <c r="F821" s="37">
        <v>2</v>
      </c>
      <c r="G821" s="36" t="s">
        <v>1032</v>
      </c>
      <c r="H821" s="57">
        <v>2958465</v>
      </c>
    </row>
    <row r="822" spans="1:8" x14ac:dyDescent="0.25">
      <c r="A822" s="34" t="s">
        <v>397</v>
      </c>
      <c r="B822" s="38">
        <v>5210022</v>
      </c>
      <c r="C822" s="36" t="s">
        <v>2692</v>
      </c>
      <c r="D822" s="36" t="s">
        <v>2693</v>
      </c>
      <c r="E822" s="37">
        <v>63</v>
      </c>
      <c r="F822" s="37">
        <v>2</v>
      </c>
      <c r="G822" s="36" t="s">
        <v>1032</v>
      </c>
      <c r="H822" s="57">
        <v>2958465</v>
      </c>
    </row>
    <row r="823" spans="1:8" ht="24.75" x14ac:dyDescent="0.25">
      <c r="A823" s="34" t="s">
        <v>397</v>
      </c>
      <c r="B823" s="38">
        <v>5210042</v>
      </c>
      <c r="C823" s="36" t="s">
        <v>2694</v>
      </c>
      <c r="D823" s="36" t="s">
        <v>2695</v>
      </c>
      <c r="E823" s="37">
        <v>63</v>
      </c>
      <c r="F823" s="37">
        <v>2</v>
      </c>
      <c r="G823" s="36" t="s">
        <v>1032</v>
      </c>
      <c r="H823" s="57">
        <v>2958465</v>
      </c>
    </row>
    <row r="824" spans="1:8" ht="24.75" x14ac:dyDescent="0.25">
      <c r="A824" s="34" t="s">
        <v>397</v>
      </c>
      <c r="B824" s="38">
        <v>5210063</v>
      </c>
      <c r="C824" s="36" t="s">
        <v>2696</v>
      </c>
      <c r="D824" s="36" t="s">
        <v>2697</v>
      </c>
      <c r="E824" s="37">
        <v>63</v>
      </c>
      <c r="F824" s="37">
        <v>2</v>
      </c>
      <c r="G824" s="36" t="s">
        <v>1032</v>
      </c>
      <c r="H824" s="57">
        <v>2958465</v>
      </c>
    </row>
    <row r="825" spans="1:8" x14ac:dyDescent="0.25">
      <c r="A825" s="34" t="s">
        <v>397</v>
      </c>
      <c r="B825" s="38">
        <v>5210992</v>
      </c>
      <c r="C825" s="36" t="s">
        <v>2698</v>
      </c>
      <c r="D825" s="36" t="s">
        <v>2699</v>
      </c>
      <c r="E825" s="37">
        <v>63</v>
      </c>
      <c r="F825" s="37">
        <v>2</v>
      </c>
      <c r="G825" s="36" t="s">
        <v>1032</v>
      </c>
      <c r="H825" s="57">
        <v>2958465</v>
      </c>
    </row>
    <row r="826" spans="1:8" x14ac:dyDescent="0.25">
      <c r="A826" s="34" t="s">
        <v>397</v>
      </c>
      <c r="B826" s="38">
        <v>5211023</v>
      </c>
      <c r="C826" s="36" t="s">
        <v>2700</v>
      </c>
      <c r="D826" s="36" t="s">
        <v>2701</v>
      </c>
      <c r="E826" s="37">
        <v>63</v>
      </c>
      <c r="F826" s="37">
        <v>2</v>
      </c>
      <c r="G826" s="36" t="s">
        <v>1032</v>
      </c>
      <c r="H826" s="57">
        <v>2958465</v>
      </c>
    </row>
    <row r="827" spans="1:8" x14ac:dyDescent="0.25">
      <c r="A827" s="34" t="s">
        <v>397</v>
      </c>
      <c r="B827" s="38">
        <v>5211043</v>
      </c>
      <c r="C827" s="36" t="s">
        <v>2702</v>
      </c>
      <c r="D827" s="36" t="s">
        <v>2703</v>
      </c>
      <c r="E827" s="37">
        <v>63</v>
      </c>
      <c r="F827" s="37">
        <v>2</v>
      </c>
      <c r="G827" s="36" t="s">
        <v>1032</v>
      </c>
      <c r="H827" s="57">
        <v>2958465</v>
      </c>
    </row>
    <row r="828" spans="1:8" ht="24.75" x14ac:dyDescent="0.25">
      <c r="A828" s="34" t="s">
        <v>397</v>
      </c>
      <c r="B828" s="38">
        <v>5211063</v>
      </c>
      <c r="C828" s="36" t="s">
        <v>2704</v>
      </c>
      <c r="D828" s="36" t="s">
        <v>2705</v>
      </c>
      <c r="E828" s="37">
        <v>63</v>
      </c>
      <c r="F828" s="37">
        <v>2</v>
      </c>
      <c r="G828" s="36" t="s">
        <v>1032</v>
      </c>
      <c r="H828" s="57">
        <v>2958465</v>
      </c>
    </row>
    <row r="829" spans="1:8" ht="24.75" x14ac:dyDescent="0.25">
      <c r="A829" s="34" t="s">
        <v>397</v>
      </c>
      <c r="B829" s="38">
        <v>5211084</v>
      </c>
      <c r="C829" s="36" t="s">
        <v>2706</v>
      </c>
      <c r="D829" s="36" t="s">
        <v>2707</v>
      </c>
      <c r="E829" s="37">
        <v>63</v>
      </c>
      <c r="F829" s="37">
        <v>2</v>
      </c>
      <c r="G829" s="36" t="s">
        <v>1032</v>
      </c>
      <c r="H829" s="57">
        <v>2958465</v>
      </c>
    </row>
    <row r="830" spans="1:8" x14ac:dyDescent="0.25">
      <c r="A830" s="34" t="s">
        <v>397</v>
      </c>
      <c r="B830" s="38">
        <v>5211993</v>
      </c>
      <c r="C830" s="36" t="s">
        <v>2708</v>
      </c>
      <c r="D830" s="36" t="s">
        <v>2709</v>
      </c>
      <c r="E830" s="37">
        <v>63</v>
      </c>
      <c r="F830" s="37">
        <v>2</v>
      </c>
      <c r="G830" s="36" t="s">
        <v>1032</v>
      </c>
      <c r="H830" s="57">
        <v>2958465</v>
      </c>
    </row>
    <row r="831" spans="1:8" x14ac:dyDescent="0.25">
      <c r="A831" s="34" t="s">
        <v>397</v>
      </c>
      <c r="B831" s="38">
        <v>5212023</v>
      </c>
      <c r="C831" s="36" t="s">
        <v>2710</v>
      </c>
      <c r="D831" s="36" t="s">
        <v>2711</v>
      </c>
      <c r="E831" s="37">
        <v>63</v>
      </c>
      <c r="F831" s="37">
        <v>2</v>
      </c>
      <c r="G831" s="36" t="s">
        <v>1032</v>
      </c>
      <c r="H831" s="57">
        <v>2958465</v>
      </c>
    </row>
    <row r="832" spans="1:8" ht="24.75" x14ac:dyDescent="0.25">
      <c r="A832" s="34" t="s">
        <v>397</v>
      </c>
      <c r="B832" s="38">
        <v>5212043</v>
      </c>
      <c r="C832" s="36" t="s">
        <v>2712</v>
      </c>
      <c r="D832" s="36" t="s">
        <v>2713</v>
      </c>
      <c r="E832" s="37">
        <v>63</v>
      </c>
      <c r="F832" s="37">
        <v>2</v>
      </c>
      <c r="G832" s="36" t="s">
        <v>1032</v>
      </c>
      <c r="H832" s="57">
        <v>2958465</v>
      </c>
    </row>
    <row r="833" spans="1:8" ht="24.75" x14ac:dyDescent="0.25">
      <c r="A833" s="34" t="s">
        <v>397</v>
      </c>
      <c r="B833" s="38">
        <v>5212064</v>
      </c>
      <c r="C833" s="36" t="s">
        <v>2714</v>
      </c>
      <c r="D833" s="36" t="s">
        <v>2715</v>
      </c>
      <c r="E833" s="37">
        <v>63</v>
      </c>
      <c r="F833" s="37">
        <v>2</v>
      </c>
      <c r="G833" s="36" t="s">
        <v>1032</v>
      </c>
      <c r="H833" s="57">
        <v>2958465</v>
      </c>
    </row>
    <row r="834" spans="1:8" x14ac:dyDescent="0.25">
      <c r="A834" s="34" t="s">
        <v>397</v>
      </c>
      <c r="B834" s="38">
        <v>5212993</v>
      </c>
      <c r="C834" s="36" t="s">
        <v>2716</v>
      </c>
      <c r="D834" s="36" t="s">
        <v>2717</v>
      </c>
      <c r="E834" s="37">
        <v>63</v>
      </c>
      <c r="F834" s="37">
        <v>2</v>
      </c>
      <c r="G834" s="36" t="s">
        <v>1032</v>
      </c>
      <c r="H834" s="57">
        <v>2958465</v>
      </c>
    </row>
    <row r="835" spans="1:8" x14ac:dyDescent="0.25">
      <c r="A835" s="34" t="s">
        <v>397</v>
      </c>
      <c r="B835" s="38">
        <v>5214023</v>
      </c>
      <c r="C835" s="36" t="s">
        <v>2718</v>
      </c>
      <c r="D835" s="36" t="s">
        <v>2719</v>
      </c>
      <c r="E835" s="37">
        <v>63</v>
      </c>
      <c r="F835" s="37">
        <v>2</v>
      </c>
      <c r="G835" s="36" t="s">
        <v>1032</v>
      </c>
      <c r="H835" s="57">
        <v>2958465</v>
      </c>
    </row>
    <row r="836" spans="1:8" x14ac:dyDescent="0.25">
      <c r="A836" s="34" t="s">
        <v>397</v>
      </c>
      <c r="B836" s="38">
        <v>5214043</v>
      </c>
      <c r="C836" s="36" t="s">
        <v>2720</v>
      </c>
      <c r="D836" s="36" t="s">
        <v>2721</v>
      </c>
      <c r="E836" s="37">
        <v>63</v>
      </c>
      <c r="F836" s="37">
        <v>2</v>
      </c>
      <c r="G836" s="36" t="s">
        <v>1032</v>
      </c>
      <c r="H836" s="57">
        <v>2958465</v>
      </c>
    </row>
    <row r="837" spans="1:8" ht="24.75" x14ac:dyDescent="0.25">
      <c r="A837" s="34" t="s">
        <v>397</v>
      </c>
      <c r="B837" s="38">
        <v>5214063</v>
      </c>
      <c r="C837" s="36" t="s">
        <v>2722</v>
      </c>
      <c r="D837" s="36" t="s">
        <v>2723</v>
      </c>
      <c r="E837" s="37">
        <v>63</v>
      </c>
      <c r="F837" s="37">
        <v>2</v>
      </c>
      <c r="G837" s="36" t="s">
        <v>1032</v>
      </c>
      <c r="H837" s="57">
        <v>2958465</v>
      </c>
    </row>
    <row r="838" spans="1:8" ht="24.75" x14ac:dyDescent="0.25">
      <c r="A838" s="34" t="s">
        <v>397</v>
      </c>
      <c r="B838" s="38">
        <v>5214084</v>
      </c>
      <c r="C838" s="36" t="s">
        <v>2724</v>
      </c>
      <c r="D838" s="36" t="s">
        <v>2725</v>
      </c>
      <c r="E838" s="37">
        <v>63</v>
      </c>
      <c r="F838" s="37">
        <v>2</v>
      </c>
      <c r="G838" s="36" t="s">
        <v>1032</v>
      </c>
      <c r="H838" s="57">
        <v>2958465</v>
      </c>
    </row>
    <row r="839" spans="1:8" x14ac:dyDescent="0.25">
      <c r="A839" s="34" t="s">
        <v>397</v>
      </c>
      <c r="B839" s="38">
        <v>5214993</v>
      </c>
      <c r="C839" s="36" t="s">
        <v>2726</v>
      </c>
      <c r="D839" s="36" t="s">
        <v>2727</v>
      </c>
      <c r="E839" s="37">
        <v>63</v>
      </c>
      <c r="F839" s="37">
        <v>2</v>
      </c>
      <c r="G839" s="36" t="s">
        <v>1032</v>
      </c>
      <c r="H839" s="57">
        <v>2958465</v>
      </c>
    </row>
    <row r="840" spans="1:8" ht="24.75" x14ac:dyDescent="0.25">
      <c r="A840" s="34" t="s">
        <v>397</v>
      </c>
      <c r="B840" s="38">
        <v>5216023</v>
      </c>
      <c r="C840" s="36" t="s">
        <v>2728</v>
      </c>
      <c r="D840" s="36" t="s">
        <v>2729</v>
      </c>
      <c r="E840" s="37">
        <v>63</v>
      </c>
      <c r="F840" s="37">
        <v>2</v>
      </c>
      <c r="G840" s="36" t="s">
        <v>1032</v>
      </c>
      <c r="H840" s="57">
        <v>2958465</v>
      </c>
    </row>
    <row r="841" spans="1:8" ht="36.75" x14ac:dyDescent="0.25">
      <c r="A841" s="34" t="s">
        <v>397</v>
      </c>
      <c r="B841" s="38">
        <v>5216043</v>
      </c>
      <c r="C841" s="36" t="s">
        <v>2730</v>
      </c>
      <c r="D841" s="36" t="s">
        <v>2731</v>
      </c>
      <c r="E841" s="37">
        <v>63</v>
      </c>
      <c r="F841" s="37">
        <v>2</v>
      </c>
      <c r="G841" s="36" t="s">
        <v>1032</v>
      </c>
      <c r="H841" s="57">
        <v>2958465</v>
      </c>
    </row>
    <row r="842" spans="1:8" ht="24.75" x14ac:dyDescent="0.25">
      <c r="A842" s="34" t="s">
        <v>397</v>
      </c>
      <c r="B842" s="38">
        <v>5216064</v>
      </c>
      <c r="C842" s="36" t="s">
        <v>2732</v>
      </c>
      <c r="D842" s="36" t="s">
        <v>2733</v>
      </c>
      <c r="E842" s="37">
        <v>63</v>
      </c>
      <c r="F842" s="37">
        <v>2</v>
      </c>
      <c r="G842" s="36" t="s">
        <v>1032</v>
      </c>
      <c r="H842" s="57">
        <v>2958465</v>
      </c>
    </row>
    <row r="843" spans="1:8" x14ac:dyDescent="0.25">
      <c r="A843" s="34" t="s">
        <v>397</v>
      </c>
      <c r="B843" s="38">
        <v>5216993</v>
      </c>
      <c r="C843" s="36" t="s">
        <v>2734</v>
      </c>
      <c r="D843" s="36" t="s">
        <v>2735</v>
      </c>
      <c r="E843" s="37">
        <v>63</v>
      </c>
      <c r="F843" s="37">
        <v>2</v>
      </c>
      <c r="G843" s="36" t="s">
        <v>1032</v>
      </c>
      <c r="H843" s="57">
        <v>2958465</v>
      </c>
    </row>
    <row r="844" spans="1:8" x14ac:dyDescent="0.25">
      <c r="A844" s="34" t="s">
        <v>397</v>
      </c>
      <c r="B844" s="38">
        <v>5304991</v>
      </c>
      <c r="C844" s="36" t="s">
        <v>2736</v>
      </c>
      <c r="D844" s="36" t="s">
        <v>2737</v>
      </c>
      <c r="E844" s="37">
        <v>63</v>
      </c>
      <c r="F844" s="37">
        <v>2</v>
      </c>
      <c r="G844" s="36" t="s">
        <v>1032</v>
      </c>
      <c r="H844" s="57">
        <v>2958465</v>
      </c>
    </row>
    <row r="845" spans="1:8" x14ac:dyDescent="0.25">
      <c r="A845" s="34" t="s">
        <v>397</v>
      </c>
      <c r="B845" s="38">
        <v>5402101</v>
      </c>
      <c r="C845" s="36" t="s">
        <v>2738</v>
      </c>
      <c r="D845" s="36" t="s">
        <v>2739</v>
      </c>
      <c r="E845" s="37">
        <v>63</v>
      </c>
      <c r="F845" s="37">
        <v>2</v>
      </c>
      <c r="G845" s="36" t="s">
        <v>1032</v>
      </c>
      <c r="H845" s="57">
        <v>2958465</v>
      </c>
    </row>
    <row r="846" spans="1:8" x14ac:dyDescent="0.25">
      <c r="A846" s="34" t="s">
        <v>397</v>
      </c>
      <c r="B846" s="38">
        <v>5402121</v>
      </c>
      <c r="C846" s="36" t="s">
        <v>2740</v>
      </c>
      <c r="D846" s="36" t="s">
        <v>2741</v>
      </c>
      <c r="E846" s="37">
        <v>63</v>
      </c>
      <c r="F846" s="37">
        <v>2</v>
      </c>
      <c r="G846" s="36" t="s">
        <v>1032</v>
      </c>
      <c r="H846" s="57">
        <v>2958465</v>
      </c>
    </row>
    <row r="847" spans="1:8" x14ac:dyDescent="0.25">
      <c r="A847" s="34" t="s">
        <v>397</v>
      </c>
      <c r="B847" s="38">
        <v>5402142</v>
      </c>
      <c r="C847" s="36" t="s">
        <v>2742</v>
      </c>
      <c r="D847" s="36" t="s">
        <v>2743</v>
      </c>
      <c r="E847" s="37">
        <v>63</v>
      </c>
      <c r="F847" s="37">
        <v>2</v>
      </c>
      <c r="G847" s="36" t="s">
        <v>1032</v>
      </c>
      <c r="H847" s="57">
        <v>2958465</v>
      </c>
    </row>
    <row r="848" spans="1:8" x14ac:dyDescent="0.25">
      <c r="A848" s="34" t="s">
        <v>397</v>
      </c>
      <c r="B848" s="38">
        <v>5402201</v>
      </c>
      <c r="C848" s="36" t="s">
        <v>2744</v>
      </c>
      <c r="D848" s="36" t="s">
        <v>2745</v>
      </c>
      <c r="E848" s="37">
        <v>63</v>
      </c>
      <c r="F848" s="37">
        <v>2</v>
      </c>
      <c r="G848" s="36" t="s">
        <v>1032</v>
      </c>
      <c r="H848" s="57">
        <v>2958465</v>
      </c>
    </row>
    <row r="849" spans="1:8" x14ac:dyDescent="0.25">
      <c r="A849" s="34" t="s">
        <v>397</v>
      </c>
      <c r="B849" s="38">
        <v>5402221</v>
      </c>
      <c r="C849" s="36" t="s">
        <v>2746</v>
      </c>
      <c r="D849" s="36" t="s">
        <v>2747</v>
      </c>
      <c r="E849" s="37">
        <v>63</v>
      </c>
      <c r="F849" s="37">
        <v>2</v>
      </c>
      <c r="G849" s="36" t="s">
        <v>1032</v>
      </c>
      <c r="H849" s="57">
        <v>2958465</v>
      </c>
    </row>
    <row r="850" spans="1:8" ht="24.75" x14ac:dyDescent="0.25">
      <c r="A850" s="34" t="s">
        <v>397</v>
      </c>
      <c r="B850" s="38">
        <v>5402242</v>
      </c>
      <c r="C850" s="36" t="s">
        <v>2748</v>
      </c>
      <c r="D850" s="36" t="s">
        <v>2749</v>
      </c>
      <c r="E850" s="37">
        <v>63</v>
      </c>
      <c r="F850" s="37">
        <v>2</v>
      </c>
      <c r="G850" s="36" t="s">
        <v>1032</v>
      </c>
      <c r="H850" s="57">
        <v>2958465</v>
      </c>
    </row>
    <row r="851" spans="1:8" ht="24.75" x14ac:dyDescent="0.25">
      <c r="A851" s="34" t="s">
        <v>397</v>
      </c>
      <c r="B851" s="38">
        <v>5402263</v>
      </c>
      <c r="C851" s="36" t="s">
        <v>2750</v>
      </c>
      <c r="D851" s="36" t="s">
        <v>2751</v>
      </c>
      <c r="E851" s="37">
        <v>63</v>
      </c>
      <c r="F851" s="37">
        <v>2</v>
      </c>
      <c r="G851" s="36" t="s">
        <v>1032</v>
      </c>
      <c r="H851" s="57">
        <v>2958465</v>
      </c>
    </row>
    <row r="852" spans="1:8" x14ac:dyDescent="0.25">
      <c r="A852" s="34" t="s">
        <v>397</v>
      </c>
      <c r="B852" s="38">
        <v>5402991</v>
      </c>
      <c r="C852" s="36" t="s">
        <v>2752</v>
      </c>
      <c r="D852" s="36" t="s">
        <v>2753</v>
      </c>
      <c r="E852" s="37">
        <v>63</v>
      </c>
      <c r="F852" s="37">
        <v>2</v>
      </c>
      <c r="G852" s="36" t="s">
        <v>1032</v>
      </c>
      <c r="H852" s="57">
        <v>2958465</v>
      </c>
    </row>
    <row r="853" spans="1:8" x14ac:dyDescent="0.25">
      <c r="A853" s="34" t="s">
        <v>397</v>
      </c>
      <c r="B853" s="38">
        <v>5403222</v>
      </c>
      <c r="C853" s="36" t="s">
        <v>2754</v>
      </c>
      <c r="D853" s="36" t="s">
        <v>2755</v>
      </c>
      <c r="E853" s="37">
        <v>63</v>
      </c>
      <c r="F853" s="37">
        <v>2</v>
      </c>
      <c r="G853" s="36" t="s">
        <v>1032</v>
      </c>
      <c r="H853" s="57">
        <v>2958465</v>
      </c>
    </row>
    <row r="854" spans="1:8" x14ac:dyDescent="0.25">
      <c r="A854" s="34" t="s">
        <v>397</v>
      </c>
      <c r="B854" s="38">
        <v>5404101</v>
      </c>
      <c r="C854" s="36" t="s">
        <v>2756</v>
      </c>
      <c r="D854" s="36" t="s">
        <v>2757</v>
      </c>
      <c r="E854" s="37">
        <v>63</v>
      </c>
      <c r="F854" s="37">
        <v>2</v>
      </c>
      <c r="G854" s="36" t="s">
        <v>1032</v>
      </c>
      <c r="H854" s="57">
        <v>2958465</v>
      </c>
    </row>
    <row r="855" spans="1:8" x14ac:dyDescent="0.25">
      <c r="A855" s="34" t="s">
        <v>397</v>
      </c>
      <c r="B855" s="38">
        <v>5404202</v>
      </c>
      <c r="C855" s="36" t="s">
        <v>2758</v>
      </c>
      <c r="D855" s="36" t="s">
        <v>2759</v>
      </c>
      <c r="E855" s="37">
        <v>63</v>
      </c>
      <c r="F855" s="37">
        <v>2</v>
      </c>
      <c r="G855" s="36" t="s">
        <v>1032</v>
      </c>
      <c r="H855" s="57">
        <v>2958465</v>
      </c>
    </row>
    <row r="856" spans="1:8" x14ac:dyDescent="0.25">
      <c r="A856" s="34" t="s">
        <v>397</v>
      </c>
      <c r="B856" s="38">
        <v>5404222</v>
      </c>
      <c r="C856" s="36" t="s">
        <v>2760</v>
      </c>
      <c r="D856" s="36" t="s">
        <v>2761</v>
      </c>
      <c r="E856" s="37">
        <v>63</v>
      </c>
      <c r="F856" s="37">
        <v>2</v>
      </c>
      <c r="G856" s="36" t="s">
        <v>1032</v>
      </c>
      <c r="H856" s="57">
        <v>2958465</v>
      </c>
    </row>
    <row r="857" spans="1:8" x14ac:dyDescent="0.25">
      <c r="A857" s="34" t="s">
        <v>397</v>
      </c>
      <c r="B857" s="38">
        <v>5404243</v>
      </c>
      <c r="C857" s="36" t="s">
        <v>2762</v>
      </c>
      <c r="D857" s="36" t="s">
        <v>2763</v>
      </c>
      <c r="E857" s="37">
        <v>63</v>
      </c>
      <c r="F857" s="37">
        <v>2</v>
      </c>
      <c r="G857" s="36" t="s">
        <v>1032</v>
      </c>
      <c r="H857" s="57">
        <v>2958465</v>
      </c>
    </row>
    <row r="858" spans="1:8" x14ac:dyDescent="0.25">
      <c r="A858" s="34" t="s">
        <v>397</v>
      </c>
      <c r="B858" s="38">
        <v>5404264</v>
      </c>
      <c r="C858" s="36" t="s">
        <v>2764</v>
      </c>
      <c r="D858" s="36" t="s">
        <v>2765</v>
      </c>
      <c r="E858" s="37">
        <v>63</v>
      </c>
      <c r="F858" s="37">
        <v>2</v>
      </c>
      <c r="G858" s="36" t="s">
        <v>1032</v>
      </c>
      <c r="H858" s="57">
        <v>2958465</v>
      </c>
    </row>
    <row r="859" spans="1:8" x14ac:dyDescent="0.25">
      <c r="A859" s="34" t="s">
        <v>397</v>
      </c>
      <c r="B859" s="38">
        <v>5404991</v>
      </c>
      <c r="C859" s="36" t="s">
        <v>2766</v>
      </c>
      <c r="D859" s="36" t="s">
        <v>2767</v>
      </c>
      <c r="E859" s="37">
        <v>63</v>
      </c>
      <c r="F859" s="37">
        <v>2</v>
      </c>
      <c r="G859" s="36" t="s">
        <v>1032</v>
      </c>
      <c r="H859" s="57">
        <v>2958465</v>
      </c>
    </row>
    <row r="860" spans="1:8" x14ac:dyDescent="0.25">
      <c r="A860" s="34" t="s">
        <v>397</v>
      </c>
      <c r="B860" s="38">
        <v>5406102</v>
      </c>
      <c r="C860" s="36" t="s">
        <v>2768</v>
      </c>
      <c r="D860" s="36" t="s">
        <v>2769</v>
      </c>
      <c r="E860" s="37">
        <v>63</v>
      </c>
      <c r="F860" s="37">
        <v>2</v>
      </c>
      <c r="G860" s="36" t="s">
        <v>1032</v>
      </c>
      <c r="H860" s="57">
        <v>2958465</v>
      </c>
    </row>
    <row r="861" spans="1:8" x14ac:dyDescent="0.25">
      <c r="A861" s="34" t="s">
        <v>397</v>
      </c>
      <c r="B861" s="38">
        <v>5406202</v>
      </c>
      <c r="C861" s="36" t="s">
        <v>2770</v>
      </c>
      <c r="D861" s="36" t="s">
        <v>2771</v>
      </c>
      <c r="E861" s="37">
        <v>63</v>
      </c>
      <c r="F861" s="37">
        <v>2</v>
      </c>
      <c r="G861" s="36" t="s">
        <v>1032</v>
      </c>
      <c r="H861" s="57">
        <v>2958465</v>
      </c>
    </row>
    <row r="862" spans="1:8" x14ac:dyDescent="0.25">
      <c r="A862" s="34" t="s">
        <v>397</v>
      </c>
      <c r="B862" s="38">
        <v>5406222</v>
      </c>
      <c r="C862" s="36" t="s">
        <v>2772</v>
      </c>
      <c r="D862" s="36" t="s">
        <v>2773</v>
      </c>
      <c r="E862" s="37">
        <v>63</v>
      </c>
      <c r="F862" s="37">
        <v>2</v>
      </c>
      <c r="G862" s="36" t="s">
        <v>1032</v>
      </c>
      <c r="H862" s="57">
        <v>2958465</v>
      </c>
    </row>
    <row r="863" spans="1:8" x14ac:dyDescent="0.25">
      <c r="A863" s="34" t="s">
        <v>397</v>
      </c>
      <c r="B863" s="38">
        <v>5406232</v>
      </c>
      <c r="C863" s="36" t="s">
        <v>2774</v>
      </c>
      <c r="D863" s="36" t="s">
        <v>2775</v>
      </c>
      <c r="E863" s="37">
        <v>63</v>
      </c>
      <c r="F863" s="37">
        <v>2</v>
      </c>
      <c r="G863" s="36" t="s">
        <v>1032</v>
      </c>
      <c r="H863" s="57">
        <v>2958465</v>
      </c>
    </row>
    <row r="864" spans="1:8" x14ac:dyDescent="0.25">
      <c r="A864" s="34" t="s">
        <v>397</v>
      </c>
      <c r="B864" s="38">
        <v>5406243</v>
      </c>
      <c r="C864" s="36" t="s">
        <v>2776</v>
      </c>
      <c r="D864" s="36" t="s">
        <v>2777</v>
      </c>
      <c r="E864" s="37">
        <v>63</v>
      </c>
      <c r="F864" s="37">
        <v>2</v>
      </c>
      <c r="G864" s="36" t="s">
        <v>1032</v>
      </c>
      <c r="H864" s="57">
        <v>2958465</v>
      </c>
    </row>
    <row r="865" spans="1:8" x14ac:dyDescent="0.25">
      <c r="A865" s="34" t="s">
        <v>397</v>
      </c>
      <c r="B865" s="38">
        <v>5406253</v>
      </c>
      <c r="C865" s="36" t="s">
        <v>2778</v>
      </c>
      <c r="D865" s="36" t="s">
        <v>2779</v>
      </c>
      <c r="E865" s="37">
        <v>63</v>
      </c>
      <c r="F865" s="37">
        <v>2</v>
      </c>
      <c r="G865" s="36" t="s">
        <v>1032</v>
      </c>
      <c r="H865" s="57">
        <v>2958465</v>
      </c>
    </row>
    <row r="866" spans="1:8" ht="24.75" x14ac:dyDescent="0.25">
      <c r="A866" s="34" t="s">
        <v>397</v>
      </c>
      <c r="B866" s="38">
        <v>5406264</v>
      </c>
      <c r="C866" s="36" t="s">
        <v>2780</v>
      </c>
      <c r="D866" s="36" t="s">
        <v>2781</v>
      </c>
      <c r="E866" s="37">
        <v>63</v>
      </c>
      <c r="F866" s="37">
        <v>2</v>
      </c>
      <c r="G866" s="36" t="s">
        <v>1032</v>
      </c>
      <c r="H866" s="57">
        <v>2958465</v>
      </c>
    </row>
    <row r="867" spans="1:8" x14ac:dyDescent="0.25">
      <c r="A867" s="34" t="s">
        <v>397</v>
      </c>
      <c r="B867" s="38">
        <v>5406403</v>
      </c>
      <c r="C867" s="36" t="s">
        <v>2782</v>
      </c>
      <c r="D867" s="36" t="s">
        <v>2783</v>
      </c>
      <c r="E867" s="37">
        <v>63</v>
      </c>
      <c r="F867" s="37">
        <v>2</v>
      </c>
      <c r="G867" s="36" t="s">
        <v>1032</v>
      </c>
      <c r="H867" s="57">
        <v>2958465</v>
      </c>
    </row>
    <row r="868" spans="1:8" x14ac:dyDescent="0.25">
      <c r="A868" s="34" t="s">
        <v>397</v>
      </c>
      <c r="B868" s="38">
        <v>5406992</v>
      </c>
      <c r="C868" s="36" t="s">
        <v>2784</v>
      </c>
      <c r="D868" s="36" t="s">
        <v>2785</v>
      </c>
      <c r="E868" s="37">
        <v>63</v>
      </c>
      <c r="F868" s="37">
        <v>2</v>
      </c>
      <c r="G868" s="36" t="s">
        <v>1032</v>
      </c>
      <c r="H868" s="57">
        <v>2958465</v>
      </c>
    </row>
    <row r="869" spans="1:8" x14ac:dyDescent="0.25">
      <c r="A869" s="34" t="s">
        <v>397</v>
      </c>
      <c r="B869" s="38">
        <v>5408102</v>
      </c>
      <c r="C869" s="36" t="s">
        <v>2786</v>
      </c>
      <c r="D869" s="36" t="s">
        <v>2787</v>
      </c>
      <c r="E869" s="37">
        <v>63</v>
      </c>
      <c r="F869" s="37">
        <v>2</v>
      </c>
      <c r="G869" s="36" t="s">
        <v>1032</v>
      </c>
      <c r="H869" s="57">
        <v>2958465</v>
      </c>
    </row>
    <row r="870" spans="1:8" x14ac:dyDescent="0.25">
      <c r="A870" s="34" t="s">
        <v>397</v>
      </c>
      <c r="B870" s="38">
        <v>5408202</v>
      </c>
      <c r="C870" s="36" t="s">
        <v>2788</v>
      </c>
      <c r="D870" s="36" t="s">
        <v>2789</v>
      </c>
      <c r="E870" s="37">
        <v>63</v>
      </c>
      <c r="F870" s="37">
        <v>2</v>
      </c>
      <c r="G870" s="36" t="s">
        <v>1032</v>
      </c>
      <c r="H870" s="57">
        <v>2958465</v>
      </c>
    </row>
    <row r="871" spans="1:8" ht="24.75" x14ac:dyDescent="0.25">
      <c r="A871" s="34" t="s">
        <v>397</v>
      </c>
      <c r="B871" s="38">
        <v>5408222</v>
      </c>
      <c r="C871" s="36" t="s">
        <v>2790</v>
      </c>
      <c r="D871" s="36" t="s">
        <v>2791</v>
      </c>
      <c r="E871" s="37">
        <v>63</v>
      </c>
      <c r="F871" s="37">
        <v>2</v>
      </c>
      <c r="G871" s="36" t="s">
        <v>1032</v>
      </c>
      <c r="H871" s="57">
        <v>2958465</v>
      </c>
    </row>
    <row r="872" spans="1:8" ht="24.75" x14ac:dyDescent="0.25">
      <c r="A872" s="34" t="s">
        <v>397</v>
      </c>
      <c r="B872" s="38">
        <v>5408243</v>
      </c>
      <c r="C872" s="36" t="s">
        <v>2792</v>
      </c>
      <c r="D872" s="36" t="s">
        <v>2793</v>
      </c>
      <c r="E872" s="37">
        <v>63</v>
      </c>
      <c r="F872" s="37">
        <v>2</v>
      </c>
      <c r="G872" s="36" t="s">
        <v>1032</v>
      </c>
      <c r="H872" s="57">
        <v>2958465</v>
      </c>
    </row>
    <row r="873" spans="1:8" ht="24.75" x14ac:dyDescent="0.25">
      <c r="A873" s="34" t="s">
        <v>397</v>
      </c>
      <c r="B873" s="38">
        <v>5408264</v>
      </c>
      <c r="C873" s="36" t="s">
        <v>2794</v>
      </c>
      <c r="D873" s="36" t="s">
        <v>2795</v>
      </c>
      <c r="E873" s="37">
        <v>63</v>
      </c>
      <c r="F873" s="37">
        <v>2</v>
      </c>
      <c r="G873" s="36" t="s">
        <v>1032</v>
      </c>
      <c r="H873" s="57">
        <v>2958465</v>
      </c>
    </row>
    <row r="874" spans="1:8" x14ac:dyDescent="0.25">
      <c r="A874" s="34" t="s">
        <v>397</v>
      </c>
      <c r="B874" s="38">
        <v>5408992</v>
      </c>
      <c r="C874" s="36" t="s">
        <v>2796</v>
      </c>
      <c r="D874" s="36" t="s">
        <v>2797</v>
      </c>
      <c r="E874" s="37">
        <v>63</v>
      </c>
      <c r="F874" s="37">
        <v>2</v>
      </c>
      <c r="G874" s="36" t="s">
        <v>1032</v>
      </c>
      <c r="H874" s="57">
        <v>2958465</v>
      </c>
    </row>
    <row r="875" spans="1:8" x14ac:dyDescent="0.25">
      <c r="A875" s="34" t="s">
        <v>397</v>
      </c>
      <c r="B875" s="38">
        <v>5410102</v>
      </c>
      <c r="C875" s="36" t="s">
        <v>2798</v>
      </c>
      <c r="D875" s="36" t="s">
        <v>2799</v>
      </c>
      <c r="E875" s="37">
        <v>63</v>
      </c>
      <c r="F875" s="37">
        <v>2</v>
      </c>
      <c r="G875" s="36" t="s">
        <v>1032</v>
      </c>
      <c r="H875" s="57">
        <v>2958465</v>
      </c>
    </row>
    <row r="876" spans="1:8" x14ac:dyDescent="0.25">
      <c r="A876" s="34" t="s">
        <v>397</v>
      </c>
      <c r="B876" s="38">
        <v>5410202</v>
      </c>
      <c r="C876" s="36" t="s">
        <v>2800</v>
      </c>
      <c r="D876" s="36" t="s">
        <v>2801</v>
      </c>
      <c r="E876" s="37">
        <v>63</v>
      </c>
      <c r="F876" s="37">
        <v>2</v>
      </c>
      <c r="G876" s="36" t="s">
        <v>1032</v>
      </c>
      <c r="H876" s="57">
        <v>2958465</v>
      </c>
    </row>
    <row r="877" spans="1:8" x14ac:dyDescent="0.25">
      <c r="A877" s="34" t="s">
        <v>397</v>
      </c>
      <c r="B877" s="38">
        <v>5410212</v>
      </c>
      <c r="C877" s="36" t="s">
        <v>2802</v>
      </c>
      <c r="D877" s="36" t="s">
        <v>2803</v>
      </c>
      <c r="E877" s="37">
        <v>63</v>
      </c>
      <c r="F877" s="37">
        <v>2</v>
      </c>
      <c r="G877" s="36" t="s">
        <v>1032</v>
      </c>
      <c r="H877" s="57">
        <v>2958465</v>
      </c>
    </row>
    <row r="878" spans="1:8" x14ac:dyDescent="0.25">
      <c r="A878" s="34" t="s">
        <v>397</v>
      </c>
      <c r="B878" s="38">
        <v>5410222</v>
      </c>
      <c r="C878" s="36" t="s">
        <v>2804</v>
      </c>
      <c r="D878" s="36" t="s">
        <v>2805</v>
      </c>
      <c r="E878" s="37">
        <v>63</v>
      </c>
      <c r="F878" s="37">
        <v>2</v>
      </c>
      <c r="G878" s="36" t="s">
        <v>1032</v>
      </c>
      <c r="H878" s="57">
        <v>2958465</v>
      </c>
    </row>
    <row r="879" spans="1:8" ht="24.75" x14ac:dyDescent="0.25">
      <c r="A879" s="34" t="s">
        <v>397</v>
      </c>
      <c r="B879" s="38">
        <v>5410233</v>
      </c>
      <c r="C879" s="36" t="s">
        <v>2806</v>
      </c>
      <c r="D879" s="36" t="s">
        <v>2807</v>
      </c>
      <c r="E879" s="37">
        <v>63</v>
      </c>
      <c r="F879" s="37">
        <v>2</v>
      </c>
      <c r="G879" s="36" t="s">
        <v>1032</v>
      </c>
      <c r="H879" s="57">
        <v>2958465</v>
      </c>
    </row>
    <row r="880" spans="1:8" ht="24.75" x14ac:dyDescent="0.25">
      <c r="A880" s="34" t="s">
        <v>397</v>
      </c>
      <c r="B880" s="38">
        <v>5410244</v>
      </c>
      <c r="C880" s="36" t="s">
        <v>2808</v>
      </c>
      <c r="D880" s="36" t="s">
        <v>2809</v>
      </c>
      <c r="E880" s="37">
        <v>63</v>
      </c>
      <c r="F880" s="37">
        <v>2</v>
      </c>
      <c r="G880" s="36" t="s">
        <v>1032</v>
      </c>
      <c r="H880" s="57">
        <v>2958465</v>
      </c>
    </row>
    <row r="881" spans="1:8" ht="24.75" x14ac:dyDescent="0.25">
      <c r="A881" s="34" t="s">
        <v>397</v>
      </c>
      <c r="B881" s="38">
        <v>5410253</v>
      </c>
      <c r="C881" s="36" t="s">
        <v>2810</v>
      </c>
      <c r="D881" s="36" t="s">
        <v>2811</v>
      </c>
      <c r="E881" s="37">
        <v>63</v>
      </c>
      <c r="F881" s="37">
        <v>2</v>
      </c>
      <c r="G881" s="36" t="s">
        <v>1032</v>
      </c>
      <c r="H881" s="57">
        <v>2958465</v>
      </c>
    </row>
    <row r="882" spans="1:8" ht="24.75" x14ac:dyDescent="0.25">
      <c r="A882" s="34" t="s">
        <v>397</v>
      </c>
      <c r="B882" s="38">
        <v>5410285</v>
      </c>
      <c r="C882" s="36" t="s">
        <v>2812</v>
      </c>
      <c r="D882" s="36" t="s">
        <v>2813</v>
      </c>
      <c r="E882" s="37">
        <v>63</v>
      </c>
      <c r="F882" s="37">
        <v>2</v>
      </c>
      <c r="G882" s="36" t="s">
        <v>1032</v>
      </c>
      <c r="H882" s="57">
        <v>2958465</v>
      </c>
    </row>
    <row r="883" spans="1:8" x14ac:dyDescent="0.25">
      <c r="A883" s="34" t="s">
        <v>397</v>
      </c>
      <c r="B883" s="38">
        <v>5410992</v>
      </c>
      <c r="C883" s="36" t="s">
        <v>2814</v>
      </c>
      <c r="D883" s="36" t="s">
        <v>2815</v>
      </c>
      <c r="E883" s="37">
        <v>63</v>
      </c>
      <c r="F883" s="37">
        <v>2</v>
      </c>
      <c r="G883" s="36" t="s">
        <v>1032</v>
      </c>
      <c r="H883" s="57">
        <v>2958465</v>
      </c>
    </row>
    <row r="884" spans="1:8" x14ac:dyDescent="0.25">
      <c r="A884" s="34" t="s">
        <v>397</v>
      </c>
      <c r="B884" s="38">
        <v>5412102</v>
      </c>
      <c r="C884" s="36" t="s">
        <v>2816</v>
      </c>
      <c r="D884" s="36" t="s">
        <v>2817</v>
      </c>
      <c r="E884" s="37">
        <v>63</v>
      </c>
      <c r="F884" s="37">
        <v>2</v>
      </c>
      <c r="G884" s="36" t="s">
        <v>1032</v>
      </c>
      <c r="H884" s="57">
        <v>2958465</v>
      </c>
    </row>
    <row r="885" spans="1:8" x14ac:dyDescent="0.25">
      <c r="A885" s="34" t="s">
        <v>397</v>
      </c>
      <c r="B885" s="38">
        <v>5412202</v>
      </c>
      <c r="C885" s="36" t="s">
        <v>2818</v>
      </c>
      <c r="D885" s="36" t="s">
        <v>2819</v>
      </c>
      <c r="E885" s="37">
        <v>63</v>
      </c>
      <c r="F885" s="37">
        <v>2</v>
      </c>
      <c r="G885" s="36" t="s">
        <v>1032</v>
      </c>
      <c r="H885" s="57">
        <v>2958465</v>
      </c>
    </row>
    <row r="886" spans="1:8" x14ac:dyDescent="0.25">
      <c r="A886" s="34" t="s">
        <v>397</v>
      </c>
      <c r="B886" s="38">
        <v>5412222</v>
      </c>
      <c r="C886" s="36" t="s">
        <v>2820</v>
      </c>
      <c r="D886" s="36" t="s">
        <v>2821</v>
      </c>
      <c r="E886" s="37">
        <v>63</v>
      </c>
      <c r="F886" s="37">
        <v>2</v>
      </c>
      <c r="G886" s="36" t="s">
        <v>1032</v>
      </c>
      <c r="H886" s="57">
        <v>2958465</v>
      </c>
    </row>
    <row r="887" spans="1:8" ht="24.75" x14ac:dyDescent="0.25">
      <c r="A887" s="34" t="s">
        <v>397</v>
      </c>
      <c r="B887" s="38">
        <v>5412243</v>
      </c>
      <c r="C887" s="36" t="s">
        <v>2822</v>
      </c>
      <c r="D887" s="36" t="s">
        <v>2823</v>
      </c>
      <c r="E887" s="37">
        <v>63</v>
      </c>
      <c r="F887" s="37">
        <v>2</v>
      </c>
      <c r="G887" s="36" t="s">
        <v>1032</v>
      </c>
      <c r="H887" s="57">
        <v>2958465</v>
      </c>
    </row>
    <row r="888" spans="1:8" ht="36.75" x14ac:dyDescent="0.25">
      <c r="A888" s="34" t="s">
        <v>397</v>
      </c>
      <c r="B888" s="38">
        <v>5412264</v>
      </c>
      <c r="C888" s="36" t="s">
        <v>2824</v>
      </c>
      <c r="D888" s="36" t="s">
        <v>2825</v>
      </c>
      <c r="E888" s="37">
        <v>63</v>
      </c>
      <c r="F888" s="37">
        <v>2</v>
      </c>
      <c r="G888" s="36" t="s">
        <v>1032</v>
      </c>
      <c r="H888" s="57">
        <v>2958465</v>
      </c>
    </row>
    <row r="889" spans="1:8" x14ac:dyDescent="0.25">
      <c r="A889" s="34" t="s">
        <v>397</v>
      </c>
      <c r="B889" s="38">
        <v>5412992</v>
      </c>
      <c r="C889" s="36" t="s">
        <v>2826</v>
      </c>
      <c r="D889" s="36" t="s">
        <v>2827</v>
      </c>
      <c r="E889" s="37">
        <v>63</v>
      </c>
      <c r="F889" s="37">
        <v>2</v>
      </c>
      <c r="G889" s="36" t="s">
        <v>1032</v>
      </c>
      <c r="H889" s="57">
        <v>2958465</v>
      </c>
    </row>
    <row r="890" spans="1:8" x14ac:dyDescent="0.25">
      <c r="A890" s="34" t="s">
        <v>397</v>
      </c>
      <c r="B890" s="38">
        <v>5414102</v>
      </c>
      <c r="C890" s="36" t="s">
        <v>2828</v>
      </c>
      <c r="D890" s="36" t="s">
        <v>2829</v>
      </c>
      <c r="E890" s="37">
        <v>63</v>
      </c>
      <c r="F890" s="37">
        <v>2</v>
      </c>
      <c r="G890" s="36" t="s">
        <v>1032</v>
      </c>
      <c r="H890" s="57">
        <v>2958465</v>
      </c>
    </row>
    <row r="891" spans="1:8" x14ac:dyDescent="0.25">
      <c r="A891" s="34" t="s">
        <v>397</v>
      </c>
      <c r="B891" s="38">
        <v>5414202</v>
      </c>
      <c r="C891" s="36" t="s">
        <v>2830</v>
      </c>
      <c r="D891" s="36" t="s">
        <v>2831</v>
      </c>
      <c r="E891" s="37">
        <v>63</v>
      </c>
      <c r="F891" s="37">
        <v>2</v>
      </c>
      <c r="G891" s="36" t="s">
        <v>1032</v>
      </c>
      <c r="H891" s="57">
        <v>2958465</v>
      </c>
    </row>
    <row r="892" spans="1:8" ht="24.75" x14ac:dyDescent="0.25">
      <c r="A892" s="34" t="s">
        <v>397</v>
      </c>
      <c r="B892" s="38">
        <v>5414222</v>
      </c>
      <c r="C892" s="36" t="s">
        <v>2832</v>
      </c>
      <c r="D892" s="36" t="s">
        <v>2833</v>
      </c>
      <c r="E892" s="37">
        <v>63</v>
      </c>
      <c r="F892" s="37">
        <v>2</v>
      </c>
      <c r="G892" s="36" t="s">
        <v>1032</v>
      </c>
      <c r="H892" s="57">
        <v>2958465</v>
      </c>
    </row>
    <row r="893" spans="1:8" ht="24.75" x14ac:dyDescent="0.25">
      <c r="A893" s="34" t="s">
        <v>397</v>
      </c>
      <c r="B893" s="38">
        <v>5414243</v>
      </c>
      <c r="C893" s="36" t="s">
        <v>2834</v>
      </c>
      <c r="D893" s="36" t="s">
        <v>2835</v>
      </c>
      <c r="E893" s="37">
        <v>63</v>
      </c>
      <c r="F893" s="37">
        <v>2</v>
      </c>
      <c r="G893" s="36" t="s">
        <v>1032</v>
      </c>
      <c r="H893" s="57">
        <v>2958465</v>
      </c>
    </row>
    <row r="894" spans="1:8" ht="24.75" x14ac:dyDescent="0.25">
      <c r="A894" s="34" t="s">
        <v>397</v>
      </c>
      <c r="B894" s="38">
        <v>5414264</v>
      </c>
      <c r="C894" s="36" t="s">
        <v>2836</v>
      </c>
      <c r="D894" s="36" t="s">
        <v>2837</v>
      </c>
      <c r="E894" s="37">
        <v>63</v>
      </c>
      <c r="F894" s="37">
        <v>2</v>
      </c>
      <c r="G894" s="36" t="s">
        <v>1032</v>
      </c>
      <c r="H894" s="57">
        <v>2958465</v>
      </c>
    </row>
    <row r="895" spans="1:8" x14ac:dyDescent="0.25">
      <c r="A895" s="34" t="s">
        <v>397</v>
      </c>
      <c r="B895" s="38">
        <v>5414992</v>
      </c>
      <c r="C895" s="36" t="s">
        <v>2838</v>
      </c>
      <c r="D895" s="36" t="s">
        <v>2839</v>
      </c>
      <c r="E895" s="37">
        <v>63</v>
      </c>
      <c r="F895" s="37">
        <v>2</v>
      </c>
      <c r="G895" s="36" t="s">
        <v>1032</v>
      </c>
      <c r="H895" s="57">
        <v>2958465</v>
      </c>
    </row>
    <row r="896" spans="1:8" x14ac:dyDescent="0.25">
      <c r="A896" s="34" t="s">
        <v>397</v>
      </c>
      <c r="B896" s="38">
        <v>5416102</v>
      </c>
      <c r="C896" s="36" t="s">
        <v>2840</v>
      </c>
      <c r="D896" s="36" t="s">
        <v>2841</v>
      </c>
      <c r="E896" s="37">
        <v>63</v>
      </c>
      <c r="F896" s="37">
        <v>2</v>
      </c>
      <c r="G896" s="36" t="s">
        <v>1032</v>
      </c>
      <c r="H896" s="57">
        <v>2958465</v>
      </c>
    </row>
    <row r="897" spans="1:8" ht="24.75" x14ac:dyDescent="0.25">
      <c r="A897" s="34" t="s">
        <v>397</v>
      </c>
      <c r="B897" s="38">
        <v>5416122</v>
      </c>
      <c r="C897" s="36" t="s">
        <v>2842</v>
      </c>
      <c r="D897" s="36" t="s">
        <v>2843</v>
      </c>
      <c r="E897" s="37">
        <v>63</v>
      </c>
      <c r="F897" s="37">
        <v>2</v>
      </c>
      <c r="G897" s="36" t="s">
        <v>1032</v>
      </c>
      <c r="H897" s="57">
        <v>2958465</v>
      </c>
    </row>
    <row r="898" spans="1:8" ht="24.75" x14ac:dyDescent="0.25">
      <c r="A898" s="34" t="s">
        <v>397</v>
      </c>
      <c r="B898" s="38">
        <v>5416143</v>
      </c>
      <c r="C898" s="36" t="s">
        <v>2844</v>
      </c>
      <c r="D898" s="36" t="s">
        <v>2845</v>
      </c>
      <c r="E898" s="37">
        <v>63</v>
      </c>
      <c r="F898" s="37">
        <v>2</v>
      </c>
      <c r="G898" s="36" t="s">
        <v>1032</v>
      </c>
      <c r="H898" s="57">
        <v>2958465</v>
      </c>
    </row>
    <row r="899" spans="1:8" x14ac:dyDescent="0.25">
      <c r="A899" s="34" t="s">
        <v>397</v>
      </c>
      <c r="B899" s="38">
        <v>5416202</v>
      </c>
      <c r="C899" s="36" t="s">
        <v>2846</v>
      </c>
      <c r="D899" s="36" t="s">
        <v>2847</v>
      </c>
      <c r="E899" s="37">
        <v>63</v>
      </c>
      <c r="F899" s="37">
        <v>2</v>
      </c>
      <c r="G899" s="36" t="s">
        <v>1032</v>
      </c>
      <c r="H899" s="57">
        <v>2958465</v>
      </c>
    </row>
    <row r="900" spans="1:8" ht="24.75" x14ac:dyDescent="0.25">
      <c r="A900" s="34" t="s">
        <v>397</v>
      </c>
      <c r="B900" s="38">
        <v>5416222</v>
      </c>
      <c r="C900" s="36" t="s">
        <v>2848</v>
      </c>
      <c r="D900" s="36" t="s">
        <v>2849</v>
      </c>
      <c r="E900" s="37">
        <v>63</v>
      </c>
      <c r="F900" s="37">
        <v>2</v>
      </c>
      <c r="G900" s="36" t="s">
        <v>1032</v>
      </c>
      <c r="H900" s="57">
        <v>2958465</v>
      </c>
    </row>
    <row r="901" spans="1:8" ht="24.75" x14ac:dyDescent="0.25">
      <c r="A901" s="34" t="s">
        <v>397</v>
      </c>
      <c r="B901" s="38">
        <v>5416243</v>
      </c>
      <c r="C901" s="36" t="s">
        <v>2850</v>
      </c>
      <c r="D901" s="36" t="s">
        <v>2851</v>
      </c>
      <c r="E901" s="37">
        <v>63</v>
      </c>
      <c r="F901" s="37">
        <v>2</v>
      </c>
      <c r="G901" s="36" t="s">
        <v>1032</v>
      </c>
      <c r="H901" s="57">
        <v>2958465</v>
      </c>
    </row>
    <row r="902" spans="1:8" ht="24.75" x14ac:dyDescent="0.25">
      <c r="A902" s="34" t="s">
        <v>397</v>
      </c>
      <c r="B902" s="38">
        <v>5416264</v>
      </c>
      <c r="C902" s="36" t="s">
        <v>2852</v>
      </c>
      <c r="D902" s="36" t="s">
        <v>2853</v>
      </c>
      <c r="E902" s="37">
        <v>63</v>
      </c>
      <c r="F902" s="37">
        <v>2</v>
      </c>
      <c r="G902" s="36" t="s">
        <v>1032</v>
      </c>
      <c r="H902" s="57">
        <v>2958465</v>
      </c>
    </row>
    <row r="903" spans="1:8" ht="24.75" x14ac:dyDescent="0.25">
      <c r="A903" s="34" t="s">
        <v>397</v>
      </c>
      <c r="B903" s="38">
        <v>5416285</v>
      </c>
      <c r="C903" s="36" t="s">
        <v>2854</v>
      </c>
      <c r="D903" s="36" t="s">
        <v>2855</v>
      </c>
      <c r="E903" s="37">
        <v>63</v>
      </c>
      <c r="F903" s="37">
        <v>2</v>
      </c>
      <c r="G903" s="36" t="s">
        <v>1032</v>
      </c>
      <c r="H903" s="57">
        <v>2958465</v>
      </c>
    </row>
    <row r="904" spans="1:8" x14ac:dyDescent="0.25">
      <c r="A904" s="34" t="s">
        <v>397</v>
      </c>
      <c r="B904" s="38">
        <v>5416404</v>
      </c>
      <c r="C904" s="36" t="s">
        <v>2856</v>
      </c>
      <c r="D904" s="36" t="s">
        <v>2857</v>
      </c>
      <c r="E904" s="37">
        <v>63</v>
      </c>
      <c r="F904" s="37">
        <v>2</v>
      </c>
      <c r="G904" s="36" t="s">
        <v>1032</v>
      </c>
      <c r="H904" s="57">
        <v>2958465</v>
      </c>
    </row>
    <row r="905" spans="1:8" x14ac:dyDescent="0.25">
      <c r="A905" s="34" t="s">
        <v>397</v>
      </c>
      <c r="B905" s="38">
        <v>5416992</v>
      </c>
      <c r="C905" s="36" t="s">
        <v>2858</v>
      </c>
      <c r="D905" s="36" t="s">
        <v>2859</v>
      </c>
      <c r="E905" s="37">
        <v>63</v>
      </c>
      <c r="F905" s="37">
        <v>2</v>
      </c>
      <c r="G905" s="36" t="s">
        <v>1032</v>
      </c>
      <c r="H905" s="57">
        <v>2958465</v>
      </c>
    </row>
    <row r="906" spans="1:8" x14ac:dyDescent="0.25">
      <c r="A906" s="34" t="s">
        <v>397</v>
      </c>
      <c r="B906" s="38">
        <v>5418102</v>
      </c>
      <c r="C906" s="36" t="s">
        <v>2860</v>
      </c>
      <c r="D906" s="36" t="s">
        <v>2861</v>
      </c>
      <c r="E906" s="37">
        <v>63</v>
      </c>
      <c r="F906" s="37">
        <v>2</v>
      </c>
      <c r="G906" s="36" t="s">
        <v>1032</v>
      </c>
      <c r="H906" s="57">
        <v>2958465</v>
      </c>
    </row>
    <row r="907" spans="1:8" ht="24.75" x14ac:dyDescent="0.25">
      <c r="A907" s="34" t="s">
        <v>397</v>
      </c>
      <c r="B907" s="38">
        <v>5418122</v>
      </c>
      <c r="C907" s="36" t="s">
        <v>2862</v>
      </c>
      <c r="D907" s="36" t="s">
        <v>2863</v>
      </c>
      <c r="E907" s="37">
        <v>63</v>
      </c>
      <c r="F907" s="37">
        <v>2</v>
      </c>
      <c r="G907" s="36" t="s">
        <v>1032</v>
      </c>
      <c r="H907" s="57">
        <v>2958465</v>
      </c>
    </row>
    <row r="908" spans="1:8" ht="24.75" x14ac:dyDescent="0.25">
      <c r="A908" s="34" t="s">
        <v>397</v>
      </c>
      <c r="B908" s="38">
        <v>5418143</v>
      </c>
      <c r="C908" s="36" t="s">
        <v>2864</v>
      </c>
      <c r="D908" s="36" t="s">
        <v>2865</v>
      </c>
      <c r="E908" s="37">
        <v>63</v>
      </c>
      <c r="F908" s="37">
        <v>2</v>
      </c>
      <c r="G908" s="36" t="s">
        <v>1032</v>
      </c>
      <c r="H908" s="57">
        <v>2958465</v>
      </c>
    </row>
    <row r="909" spans="1:8" x14ac:dyDescent="0.25">
      <c r="A909" s="34" t="s">
        <v>397</v>
      </c>
      <c r="B909" s="38">
        <v>5418202</v>
      </c>
      <c r="C909" s="36" t="s">
        <v>2866</v>
      </c>
      <c r="D909" s="36" t="s">
        <v>2867</v>
      </c>
      <c r="E909" s="37">
        <v>63</v>
      </c>
      <c r="F909" s="37">
        <v>2</v>
      </c>
      <c r="G909" s="36" t="s">
        <v>1032</v>
      </c>
      <c r="H909" s="57">
        <v>2958465</v>
      </c>
    </row>
    <row r="910" spans="1:8" ht="24.75" x14ac:dyDescent="0.25">
      <c r="A910" s="34" t="s">
        <v>397</v>
      </c>
      <c r="B910" s="38">
        <v>5418222</v>
      </c>
      <c r="C910" s="36" t="s">
        <v>2868</v>
      </c>
      <c r="D910" s="36" t="s">
        <v>2869</v>
      </c>
      <c r="E910" s="37">
        <v>63</v>
      </c>
      <c r="F910" s="37">
        <v>2</v>
      </c>
      <c r="G910" s="36" t="s">
        <v>1032</v>
      </c>
      <c r="H910" s="57">
        <v>2958465</v>
      </c>
    </row>
    <row r="911" spans="1:8" x14ac:dyDescent="0.25">
      <c r="A911" s="34" t="s">
        <v>397</v>
      </c>
      <c r="B911" s="38">
        <v>5418243</v>
      </c>
      <c r="C911" s="36" t="s">
        <v>2870</v>
      </c>
      <c r="D911" s="36" t="s">
        <v>2871</v>
      </c>
      <c r="E911" s="37">
        <v>63</v>
      </c>
      <c r="F911" s="37">
        <v>2</v>
      </c>
      <c r="G911" s="36" t="s">
        <v>1032</v>
      </c>
      <c r="H911" s="57">
        <v>2958465</v>
      </c>
    </row>
    <row r="912" spans="1:8" ht="24.75" x14ac:dyDescent="0.25">
      <c r="A912" s="34" t="s">
        <v>397</v>
      </c>
      <c r="B912" s="38">
        <v>5418264</v>
      </c>
      <c r="C912" s="36" t="s">
        <v>2872</v>
      </c>
      <c r="D912" s="36" t="s">
        <v>2873</v>
      </c>
      <c r="E912" s="37">
        <v>63</v>
      </c>
      <c r="F912" s="37">
        <v>2</v>
      </c>
      <c r="G912" s="36" t="s">
        <v>1032</v>
      </c>
      <c r="H912" s="57">
        <v>2958465</v>
      </c>
    </row>
    <row r="913" spans="1:8" ht="36.75" x14ac:dyDescent="0.25">
      <c r="A913" s="34" t="s">
        <v>397</v>
      </c>
      <c r="B913" s="38">
        <v>5418285</v>
      </c>
      <c r="C913" s="36" t="s">
        <v>2874</v>
      </c>
      <c r="D913" s="36" t="s">
        <v>2875</v>
      </c>
      <c r="E913" s="37">
        <v>63</v>
      </c>
      <c r="F913" s="37">
        <v>2</v>
      </c>
      <c r="G913" s="36" t="s">
        <v>1032</v>
      </c>
      <c r="H913" s="57">
        <v>2958465</v>
      </c>
    </row>
    <row r="914" spans="1:8" x14ac:dyDescent="0.25">
      <c r="A914" s="34" t="s">
        <v>397</v>
      </c>
      <c r="B914" s="38">
        <v>5418306</v>
      </c>
      <c r="C914" s="36" t="s">
        <v>2876</v>
      </c>
      <c r="D914" s="36" t="s">
        <v>2877</v>
      </c>
      <c r="E914" s="37">
        <v>63</v>
      </c>
      <c r="F914" s="37">
        <v>2</v>
      </c>
      <c r="G914" s="36" t="s">
        <v>1032</v>
      </c>
      <c r="H914" s="57">
        <v>2958465</v>
      </c>
    </row>
    <row r="915" spans="1:8" x14ac:dyDescent="0.25">
      <c r="A915" s="34" t="s">
        <v>397</v>
      </c>
      <c r="B915" s="38">
        <v>5418404</v>
      </c>
      <c r="C915" s="36" t="s">
        <v>2878</v>
      </c>
      <c r="D915" s="36" t="s">
        <v>2879</v>
      </c>
      <c r="E915" s="37">
        <v>63</v>
      </c>
      <c r="F915" s="37">
        <v>2</v>
      </c>
      <c r="G915" s="36" t="s">
        <v>1032</v>
      </c>
      <c r="H915" s="57">
        <v>2958465</v>
      </c>
    </row>
    <row r="916" spans="1:8" x14ac:dyDescent="0.25">
      <c r="A916" s="34" t="s">
        <v>397</v>
      </c>
      <c r="B916" s="38">
        <v>5418992</v>
      </c>
      <c r="C916" s="36" t="s">
        <v>2880</v>
      </c>
      <c r="D916" s="36" t="s">
        <v>2881</v>
      </c>
      <c r="E916" s="37">
        <v>63</v>
      </c>
      <c r="F916" s="37">
        <v>2</v>
      </c>
      <c r="G916" s="36" t="s">
        <v>1032</v>
      </c>
      <c r="H916" s="57">
        <v>2958465</v>
      </c>
    </row>
    <row r="917" spans="1:8" x14ac:dyDescent="0.25">
      <c r="A917" s="34" t="s">
        <v>397</v>
      </c>
      <c r="B917" s="38">
        <v>5420102</v>
      </c>
      <c r="C917" s="36" t="s">
        <v>2882</v>
      </c>
      <c r="D917" s="36" t="s">
        <v>2883</v>
      </c>
      <c r="E917" s="37">
        <v>63</v>
      </c>
      <c r="F917" s="37">
        <v>2</v>
      </c>
      <c r="G917" s="36" t="s">
        <v>1032</v>
      </c>
      <c r="H917" s="57">
        <v>2958465</v>
      </c>
    </row>
    <row r="918" spans="1:8" x14ac:dyDescent="0.25">
      <c r="A918" s="34" t="s">
        <v>397</v>
      </c>
      <c r="B918" s="38">
        <v>5420202</v>
      </c>
      <c r="C918" s="36" t="s">
        <v>2884</v>
      </c>
      <c r="D918" s="36" t="s">
        <v>2885</v>
      </c>
      <c r="E918" s="37">
        <v>63</v>
      </c>
      <c r="F918" s="37">
        <v>2</v>
      </c>
      <c r="G918" s="36" t="s">
        <v>1032</v>
      </c>
      <c r="H918" s="57">
        <v>2958465</v>
      </c>
    </row>
    <row r="919" spans="1:8" x14ac:dyDescent="0.25">
      <c r="A919" s="34" t="s">
        <v>397</v>
      </c>
      <c r="B919" s="38">
        <v>5420222</v>
      </c>
      <c r="C919" s="36" t="s">
        <v>2886</v>
      </c>
      <c r="D919" s="36" t="s">
        <v>2887</v>
      </c>
      <c r="E919" s="37">
        <v>63</v>
      </c>
      <c r="F919" s="37">
        <v>2</v>
      </c>
      <c r="G919" s="36" t="s">
        <v>1032</v>
      </c>
      <c r="H919" s="57">
        <v>2958465</v>
      </c>
    </row>
    <row r="920" spans="1:8" x14ac:dyDescent="0.25">
      <c r="A920" s="34" t="s">
        <v>397</v>
      </c>
      <c r="B920" s="38">
        <v>5420243</v>
      </c>
      <c r="C920" s="36" t="s">
        <v>2888</v>
      </c>
      <c r="D920" s="36" t="s">
        <v>2889</v>
      </c>
      <c r="E920" s="37">
        <v>63</v>
      </c>
      <c r="F920" s="37">
        <v>2</v>
      </c>
      <c r="G920" s="36" t="s">
        <v>1032</v>
      </c>
      <c r="H920" s="57">
        <v>2958465</v>
      </c>
    </row>
    <row r="921" spans="1:8" x14ac:dyDescent="0.25">
      <c r="A921" s="34" t="s">
        <v>397</v>
      </c>
      <c r="B921" s="38">
        <v>5420264</v>
      </c>
      <c r="C921" s="36" t="s">
        <v>2890</v>
      </c>
      <c r="D921" s="36" t="s">
        <v>2891</v>
      </c>
      <c r="E921" s="37">
        <v>63</v>
      </c>
      <c r="F921" s="37">
        <v>2</v>
      </c>
      <c r="G921" s="36" t="s">
        <v>1032</v>
      </c>
      <c r="H921" s="57">
        <v>2958465</v>
      </c>
    </row>
    <row r="922" spans="1:8" x14ac:dyDescent="0.25">
      <c r="A922" s="34" t="s">
        <v>397</v>
      </c>
      <c r="B922" s="38">
        <v>5420992</v>
      </c>
      <c r="C922" s="36" t="s">
        <v>2892</v>
      </c>
      <c r="D922" s="36" t="s">
        <v>2893</v>
      </c>
      <c r="E922" s="37">
        <v>63</v>
      </c>
      <c r="F922" s="37">
        <v>2</v>
      </c>
      <c r="G922" s="36" t="s">
        <v>1032</v>
      </c>
      <c r="H922" s="57">
        <v>2958465</v>
      </c>
    </row>
    <row r="923" spans="1:8" x14ac:dyDescent="0.25">
      <c r="A923" s="34" t="s">
        <v>397</v>
      </c>
      <c r="B923" s="38">
        <v>5422102</v>
      </c>
      <c r="C923" s="36" t="s">
        <v>2894</v>
      </c>
      <c r="D923" s="36" t="s">
        <v>2895</v>
      </c>
      <c r="E923" s="37">
        <v>63</v>
      </c>
      <c r="F923" s="37">
        <v>2</v>
      </c>
      <c r="G923" s="36" t="s">
        <v>1032</v>
      </c>
      <c r="H923" s="57">
        <v>2958465</v>
      </c>
    </row>
    <row r="924" spans="1:8" x14ac:dyDescent="0.25">
      <c r="A924" s="34" t="s">
        <v>397</v>
      </c>
      <c r="B924" s="38">
        <v>5422202</v>
      </c>
      <c r="C924" s="36" t="s">
        <v>2896</v>
      </c>
      <c r="D924" s="36" t="s">
        <v>2897</v>
      </c>
      <c r="E924" s="37">
        <v>63</v>
      </c>
      <c r="F924" s="37">
        <v>2</v>
      </c>
      <c r="G924" s="36" t="s">
        <v>1032</v>
      </c>
      <c r="H924" s="57">
        <v>2958465</v>
      </c>
    </row>
    <row r="925" spans="1:8" x14ac:dyDescent="0.25">
      <c r="A925" s="34" t="s">
        <v>397</v>
      </c>
      <c r="B925" s="38">
        <v>5422222</v>
      </c>
      <c r="C925" s="36" t="s">
        <v>2898</v>
      </c>
      <c r="D925" s="36" t="s">
        <v>2899</v>
      </c>
      <c r="E925" s="37">
        <v>63</v>
      </c>
      <c r="F925" s="37">
        <v>2</v>
      </c>
      <c r="G925" s="36" t="s">
        <v>1032</v>
      </c>
      <c r="H925" s="57">
        <v>2958465</v>
      </c>
    </row>
    <row r="926" spans="1:8" x14ac:dyDescent="0.25">
      <c r="A926" s="34" t="s">
        <v>397</v>
      </c>
      <c r="B926" s="38">
        <v>5422243</v>
      </c>
      <c r="C926" s="36" t="s">
        <v>2900</v>
      </c>
      <c r="D926" s="36" t="s">
        <v>2901</v>
      </c>
      <c r="E926" s="37">
        <v>63</v>
      </c>
      <c r="F926" s="37">
        <v>2</v>
      </c>
      <c r="G926" s="36" t="s">
        <v>1032</v>
      </c>
      <c r="H926" s="57">
        <v>2958465</v>
      </c>
    </row>
    <row r="927" spans="1:8" x14ac:dyDescent="0.25">
      <c r="A927" s="34" t="s">
        <v>397</v>
      </c>
      <c r="B927" s="38">
        <v>5422992</v>
      </c>
      <c r="C927" s="36" t="s">
        <v>2902</v>
      </c>
      <c r="D927" s="36" t="s">
        <v>2903</v>
      </c>
      <c r="E927" s="37">
        <v>63</v>
      </c>
      <c r="F927" s="37">
        <v>2</v>
      </c>
      <c r="G927" s="36" t="s">
        <v>1032</v>
      </c>
      <c r="H927" s="57">
        <v>2958465</v>
      </c>
    </row>
    <row r="928" spans="1:8" x14ac:dyDescent="0.25">
      <c r="A928" s="34" t="s">
        <v>397</v>
      </c>
      <c r="B928" s="38">
        <v>5424002</v>
      </c>
      <c r="C928" s="36" t="s">
        <v>2904</v>
      </c>
      <c r="D928" s="36" t="s">
        <v>2905</v>
      </c>
      <c r="E928" s="37">
        <v>63</v>
      </c>
      <c r="F928" s="37">
        <v>2</v>
      </c>
      <c r="G928" s="36" t="s">
        <v>1032</v>
      </c>
      <c r="H928" s="57">
        <v>2958465</v>
      </c>
    </row>
    <row r="929" spans="1:8" x14ac:dyDescent="0.25">
      <c r="A929" s="34" t="s">
        <v>397</v>
      </c>
      <c r="B929" s="38">
        <v>5426101</v>
      </c>
      <c r="C929" s="36" t="s">
        <v>2906</v>
      </c>
      <c r="D929" s="36" t="s">
        <v>2907</v>
      </c>
      <c r="E929" s="37">
        <v>63</v>
      </c>
      <c r="F929" s="37">
        <v>2</v>
      </c>
      <c r="G929" s="36" t="s">
        <v>1032</v>
      </c>
      <c r="H929" s="57">
        <v>2958465</v>
      </c>
    </row>
    <row r="930" spans="1:8" x14ac:dyDescent="0.25">
      <c r="A930" s="34" t="s">
        <v>397</v>
      </c>
      <c r="B930" s="38">
        <v>5426201</v>
      </c>
      <c r="C930" s="36" t="s">
        <v>2908</v>
      </c>
      <c r="D930" s="36" t="s">
        <v>2909</v>
      </c>
      <c r="E930" s="37">
        <v>63</v>
      </c>
      <c r="F930" s="37">
        <v>2</v>
      </c>
      <c r="G930" s="36" t="s">
        <v>1032</v>
      </c>
      <c r="H930" s="57">
        <v>2958465</v>
      </c>
    </row>
    <row r="931" spans="1:8" x14ac:dyDescent="0.25">
      <c r="A931" s="34" t="s">
        <v>397</v>
      </c>
      <c r="B931" s="38">
        <v>5426221</v>
      </c>
      <c r="C931" s="36" t="s">
        <v>2910</v>
      </c>
      <c r="D931" s="36" t="s">
        <v>2911</v>
      </c>
      <c r="E931" s="37">
        <v>63</v>
      </c>
      <c r="F931" s="37">
        <v>2</v>
      </c>
      <c r="G931" s="36" t="s">
        <v>1032</v>
      </c>
      <c r="H931" s="57">
        <v>2958465</v>
      </c>
    </row>
    <row r="932" spans="1:8" x14ac:dyDescent="0.25">
      <c r="A932" s="34" t="s">
        <v>397</v>
      </c>
      <c r="B932" s="38">
        <v>5426232</v>
      </c>
      <c r="C932" s="36" t="s">
        <v>2912</v>
      </c>
      <c r="D932" s="36" t="s">
        <v>2913</v>
      </c>
      <c r="E932" s="37">
        <v>63</v>
      </c>
      <c r="F932" s="37">
        <v>2</v>
      </c>
      <c r="G932" s="36" t="s">
        <v>1032</v>
      </c>
      <c r="H932" s="57">
        <v>2958465</v>
      </c>
    </row>
    <row r="933" spans="1:8" ht="24.75" x14ac:dyDescent="0.25">
      <c r="A933" s="34" t="s">
        <v>397</v>
      </c>
      <c r="B933" s="38">
        <v>5426242</v>
      </c>
      <c r="C933" s="36" t="s">
        <v>2914</v>
      </c>
      <c r="D933" s="36" t="s">
        <v>2915</v>
      </c>
      <c r="E933" s="37">
        <v>63</v>
      </c>
      <c r="F933" s="37">
        <v>2</v>
      </c>
      <c r="G933" s="36" t="s">
        <v>1032</v>
      </c>
      <c r="H933" s="57">
        <v>2958465</v>
      </c>
    </row>
    <row r="934" spans="1:8" x14ac:dyDescent="0.25">
      <c r="A934" s="34" t="s">
        <v>397</v>
      </c>
      <c r="B934" s="38">
        <v>5426991</v>
      </c>
      <c r="C934" s="36" t="s">
        <v>2916</v>
      </c>
      <c r="D934" s="36" t="s">
        <v>2917</v>
      </c>
      <c r="E934" s="37">
        <v>63</v>
      </c>
      <c r="F934" s="37">
        <v>2</v>
      </c>
      <c r="G934" s="36" t="s">
        <v>1032</v>
      </c>
      <c r="H934" s="57">
        <v>2958465</v>
      </c>
    </row>
    <row r="935" spans="1:8" x14ac:dyDescent="0.25">
      <c r="A935" s="34" t="s">
        <v>397</v>
      </c>
      <c r="B935" s="38">
        <v>5428102</v>
      </c>
      <c r="C935" s="36" t="s">
        <v>2918</v>
      </c>
      <c r="D935" s="36" t="s">
        <v>2919</v>
      </c>
      <c r="E935" s="37">
        <v>63</v>
      </c>
      <c r="F935" s="37">
        <v>2</v>
      </c>
      <c r="G935" s="36" t="s">
        <v>1032</v>
      </c>
      <c r="H935" s="57">
        <v>2958465</v>
      </c>
    </row>
    <row r="936" spans="1:8" x14ac:dyDescent="0.25">
      <c r="A936" s="34" t="s">
        <v>397</v>
      </c>
      <c r="B936" s="38">
        <v>5428122</v>
      </c>
      <c r="C936" s="36" t="s">
        <v>2920</v>
      </c>
      <c r="D936" s="36" t="s">
        <v>2921</v>
      </c>
      <c r="E936" s="37">
        <v>63</v>
      </c>
      <c r="F936" s="37">
        <v>2</v>
      </c>
      <c r="G936" s="36" t="s">
        <v>1032</v>
      </c>
      <c r="H936" s="57">
        <v>2958465</v>
      </c>
    </row>
    <row r="937" spans="1:8" x14ac:dyDescent="0.25">
      <c r="A937" s="34" t="s">
        <v>397</v>
      </c>
      <c r="B937" s="38">
        <v>5428143</v>
      </c>
      <c r="C937" s="36" t="s">
        <v>2922</v>
      </c>
      <c r="D937" s="36" t="s">
        <v>2923</v>
      </c>
      <c r="E937" s="37">
        <v>63</v>
      </c>
      <c r="F937" s="37">
        <v>2</v>
      </c>
      <c r="G937" s="36" t="s">
        <v>1032</v>
      </c>
      <c r="H937" s="57">
        <v>2958465</v>
      </c>
    </row>
    <row r="938" spans="1:8" x14ac:dyDescent="0.25">
      <c r="A938" s="34" t="s">
        <v>397</v>
      </c>
      <c r="B938" s="38">
        <v>5428202</v>
      </c>
      <c r="C938" s="36" t="s">
        <v>2924</v>
      </c>
      <c r="D938" s="36" t="s">
        <v>2925</v>
      </c>
      <c r="E938" s="37">
        <v>63</v>
      </c>
      <c r="F938" s="37">
        <v>2</v>
      </c>
      <c r="G938" s="36" t="s">
        <v>1032</v>
      </c>
      <c r="H938" s="57">
        <v>2958465</v>
      </c>
    </row>
    <row r="939" spans="1:8" x14ac:dyDescent="0.25">
      <c r="A939" s="34" t="s">
        <v>397</v>
      </c>
      <c r="B939" s="38">
        <v>5428222</v>
      </c>
      <c r="C939" s="36" t="s">
        <v>2926</v>
      </c>
      <c r="D939" s="36" t="s">
        <v>2927</v>
      </c>
      <c r="E939" s="37">
        <v>63</v>
      </c>
      <c r="F939" s="37">
        <v>2</v>
      </c>
      <c r="G939" s="36" t="s">
        <v>1032</v>
      </c>
      <c r="H939" s="57">
        <v>2958465</v>
      </c>
    </row>
    <row r="940" spans="1:8" ht="24.75" x14ac:dyDescent="0.25">
      <c r="A940" s="34" t="s">
        <v>397</v>
      </c>
      <c r="B940" s="38">
        <v>5428243</v>
      </c>
      <c r="C940" s="36" t="s">
        <v>2928</v>
      </c>
      <c r="D940" s="36" t="s">
        <v>2929</v>
      </c>
      <c r="E940" s="37">
        <v>63</v>
      </c>
      <c r="F940" s="37">
        <v>2</v>
      </c>
      <c r="G940" s="36" t="s">
        <v>1032</v>
      </c>
      <c r="H940" s="57">
        <v>2958465</v>
      </c>
    </row>
    <row r="941" spans="1:8" ht="24.75" x14ac:dyDescent="0.25">
      <c r="A941" s="34" t="s">
        <v>397</v>
      </c>
      <c r="B941" s="38">
        <v>5428264</v>
      </c>
      <c r="C941" s="36" t="s">
        <v>2930</v>
      </c>
      <c r="D941" s="36" t="s">
        <v>2931</v>
      </c>
      <c r="E941" s="37">
        <v>63</v>
      </c>
      <c r="F941" s="37">
        <v>2</v>
      </c>
      <c r="G941" s="36" t="s">
        <v>1032</v>
      </c>
      <c r="H941" s="57">
        <v>2958465</v>
      </c>
    </row>
    <row r="942" spans="1:8" x14ac:dyDescent="0.25">
      <c r="A942" s="34" t="s">
        <v>397</v>
      </c>
      <c r="B942" s="38">
        <v>5428284</v>
      </c>
      <c r="C942" s="36" t="s">
        <v>2932</v>
      </c>
      <c r="D942" s="36" t="s">
        <v>2933</v>
      </c>
      <c r="E942" s="37">
        <v>63</v>
      </c>
      <c r="F942" s="37">
        <v>2</v>
      </c>
      <c r="G942" s="36" t="s">
        <v>1032</v>
      </c>
      <c r="H942" s="57">
        <v>2958465</v>
      </c>
    </row>
    <row r="943" spans="1:8" ht="24.75" x14ac:dyDescent="0.25">
      <c r="A943" s="34" t="s">
        <v>397</v>
      </c>
      <c r="B943" s="38">
        <v>5428304</v>
      </c>
      <c r="C943" s="36" t="s">
        <v>2934</v>
      </c>
      <c r="D943" s="36" t="s">
        <v>2935</v>
      </c>
      <c r="E943" s="37">
        <v>63</v>
      </c>
      <c r="F943" s="37">
        <v>2</v>
      </c>
      <c r="G943" s="36" t="s">
        <v>1032</v>
      </c>
      <c r="H943" s="57">
        <v>2958465</v>
      </c>
    </row>
    <row r="944" spans="1:8" ht="24.75" x14ac:dyDescent="0.25">
      <c r="A944" s="34" t="s">
        <v>397</v>
      </c>
      <c r="B944" s="38">
        <v>5428325</v>
      </c>
      <c r="C944" s="36" t="s">
        <v>2936</v>
      </c>
      <c r="D944" s="36" t="s">
        <v>2937</v>
      </c>
      <c r="E944" s="37">
        <v>63</v>
      </c>
      <c r="F944" s="37">
        <v>2</v>
      </c>
      <c r="G944" s="36" t="s">
        <v>1032</v>
      </c>
      <c r="H944" s="57">
        <v>2958465</v>
      </c>
    </row>
    <row r="945" spans="1:8" x14ac:dyDescent="0.25">
      <c r="A945" s="34" t="s">
        <v>397</v>
      </c>
      <c r="B945" s="38">
        <v>5428992</v>
      </c>
      <c r="C945" s="36" t="s">
        <v>2938</v>
      </c>
      <c r="D945" s="36" t="s">
        <v>2939</v>
      </c>
      <c r="E945" s="37">
        <v>63</v>
      </c>
      <c r="F945" s="37">
        <v>2</v>
      </c>
      <c r="G945" s="36" t="s">
        <v>1032</v>
      </c>
      <c r="H945" s="57">
        <v>2958465</v>
      </c>
    </row>
    <row r="946" spans="1:8" x14ac:dyDescent="0.25">
      <c r="A946" s="34" t="s">
        <v>397</v>
      </c>
      <c r="B946" s="38">
        <v>5430101</v>
      </c>
      <c r="C946" s="36" t="s">
        <v>2940</v>
      </c>
      <c r="D946" s="36" t="s">
        <v>2941</v>
      </c>
      <c r="E946" s="37">
        <v>63</v>
      </c>
      <c r="F946" s="37">
        <v>2</v>
      </c>
      <c r="G946" s="36" t="s">
        <v>1032</v>
      </c>
      <c r="H946" s="57">
        <v>2958465</v>
      </c>
    </row>
    <row r="947" spans="1:8" x14ac:dyDescent="0.25">
      <c r="A947" s="34" t="s">
        <v>397</v>
      </c>
      <c r="B947" s="38">
        <v>5430201</v>
      </c>
      <c r="C947" s="36" t="s">
        <v>2942</v>
      </c>
      <c r="D947" s="36" t="s">
        <v>2943</v>
      </c>
      <c r="E947" s="37">
        <v>63</v>
      </c>
      <c r="F947" s="37">
        <v>2</v>
      </c>
      <c r="G947" s="36" t="s">
        <v>1032</v>
      </c>
      <c r="H947" s="57">
        <v>2958465</v>
      </c>
    </row>
    <row r="948" spans="1:8" x14ac:dyDescent="0.25">
      <c r="A948" s="34" t="s">
        <v>397</v>
      </c>
      <c r="B948" s="38">
        <v>5430221</v>
      </c>
      <c r="C948" s="36" t="s">
        <v>2944</v>
      </c>
      <c r="D948" s="36" t="s">
        <v>2945</v>
      </c>
      <c r="E948" s="37">
        <v>63</v>
      </c>
      <c r="F948" s="37">
        <v>2</v>
      </c>
      <c r="G948" s="36" t="s">
        <v>1032</v>
      </c>
      <c r="H948" s="57">
        <v>2958465</v>
      </c>
    </row>
    <row r="949" spans="1:8" x14ac:dyDescent="0.25">
      <c r="A949" s="34" t="s">
        <v>397</v>
      </c>
      <c r="B949" s="38">
        <v>5430242</v>
      </c>
      <c r="C949" s="36" t="s">
        <v>2946</v>
      </c>
      <c r="D949" s="36" t="s">
        <v>2947</v>
      </c>
      <c r="E949" s="37">
        <v>63</v>
      </c>
      <c r="F949" s="37">
        <v>2</v>
      </c>
      <c r="G949" s="36" t="s">
        <v>1032</v>
      </c>
      <c r="H949" s="57">
        <v>2958465</v>
      </c>
    </row>
    <row r="950" spans="1:8" x14ac:dyDescent="0.25">
      <c r="A950" s="34" t="s">
        <v>397</v>
      </c>
      <c r="B950" s="38">
        <v>5430262</v>
      </c>
      <c r="C950" s="36" t="s">
        <v>2948</v>
      </c>
      <c r="D950" s="36" t="s">
        <v>2949</v>
      </c>
      <c r="E950" s="37">
        <v>63</v>
      </c>
      <c r="F950" s="37">
        <v>2</v>
      </c>
      <c r="G950" s="36" t="s">
        <v>1032</v>
      </c>
      <c r="H950" s="57">
        <v>2958465</v>
      </c>
    </row>
    <row r="951" spans="1:8" x14ac:dyDescent="0.25">
      <c r="A951" s="34" t="s">
        <v>397</v>
      </c>
      <c r="B951" s="38">
        <v>5430991</v>
      </c>
      <c r="C951" s="36" t="s">
        <v>2950</v>
      </c>
      <c r="D951" s="36" t="s">
        <v>2951</v>
      </c>
      <c r="E951" s="37">
        <v>63</v>
      </c>
      <c r="F951" s="37">
        <v>2</v>
      </c>
      <c r="G951" s="36" t="s">
        <v>1032</v>
      </c>
      <c r="H951" s="57">
        <v>2958465</v>
      </c>
    </row>
    <row r="952" spans="1:8" x14ac:dyDescent="0.25">
      <c r="A952" s="34" t="s">
        <v>397</v>
      </c>
      <c r="B952" s="38">
        <v>5432101</v>
      </c>
      <c r="C952" s="36" t="s">
        <v>2952</v>
      </c>
      <c r="D952" s="36" t="s">
        <v>2953</v>
      </c>
      <c r="E952" s="37">
        <v>63</v>
      </c>
      <c r="F952" s="37">
        <v>2</v>
      </c>
      <c r="G952" s="36" t="s">
        <v>1032</v>
      </c>
      <c r="H952" s="57">
        <v>2958465</v>
      </c>
    </row>
    <row r="953" spans="1:8" x14ac:dyDescent="0.25">
      <c r="A953" s="34" t="s">
        <v>397</v>
      </c>
      <c r="B953" s="38">
        <v>5432201</v>
      </c>
      <c r="C953" s="36" t="s">
        <v>2954</v>
      </c>
      <c r="D953" s="36" t="s">
        <v>2955</v>
      </c>
      <c r="E953" s="37">
        <v>63</v>
      </c>
      <c r="F953" s="37">
        <v>2</v>
      </c>
      <c r="G953" s="36" t="s">
        <v>1032</v>
      </c>
      <c r="H953" s="57">
        <v>2958465</v>
      </c>
    </row>
    <row r="954" spans="1:8" x14ac:dyDescent="0.25">
      <c r="A954" s="34" t="s">
        <v>397</v>
      </c>
      <c r="B954" s="38">
        <v>5432221</v>
      </c>
      <c r="C954" s="36" t="s">
        <v>2956</v>
      </c>
      <c r="D954" s="36" t="s">
        <v>2957</v>
      </c>
      <c r="E954" s="37">
        <v>63</v>
      </c>
      <c r="F954" s="37">
        <v>2</v>
      </c>
      <c r="G954" s="36" t="s">
        <v>1032</v>
      </c>
      <c r="H954" s="57">
        <v>2958465</v>
      </c>
    </row>
    <row r="955" spans="1:8" x14ac:dyDescent="0.25">
      <c r="A955" s="34" t="s">
        <v>397</v>
      </c>
      <c r="B955" s="38">
        <v>5432242</v>
      </c>
      <c r="C955" s="36" t="s">
        <v>2958</v>
      </c>
      <c r="D955" s="36" t="s">
        <v>2959</v>
      </c>
      <c r="E955" s="37">
        <v>63</v>
      </c>
      <c r="F955" s="37">
        <v>2</v>
      </c>
      <c r="G955" s="36" t="s">
        <v>1032</v>
      </c>
      <c r="H955" s="57">
        <v>2958465</v>
      </c>
    </row>
    <row r="956" spans="1:8" x14ac:dyDescent="0.25">
      <c r="A956" s="34" t="s">
        <v>397</v>
      </c>
      <c r="B956" s="38">
        <v>5432263</v>
      </c>
      <c r="C956" s="36" t="s">
        <v>2960</v>
      </c>
      <c r="D956" s="36" t="s">
        <v>2961</v>
      </c>
      <c r="E956" s="37">
        <v>63</v>
      </c>
      <c r="F956" s="37">
        <v>2</v>
      </c>
      <c r="G956" s="36" t="s">
        <v>1032</v>
      </c>
      <c r="H956" s="57">
        <v>2958465</v>
      </c>
    </row>
    <row r="957" spans="1:8" x14ac:dyDescent="0.25">
      <c r="A957" s="34" t="s">
        <v>397</v>
      </c>
      <c r="B957" s="38">
        <v>5432991</v>
      </c>
      <c r="C957" s="36" t="s">
        <v>2962</v>
      </c>
      <c r="D957" s="36" t="s">
        <v>2963</v>
      </c>
      <c r="E957" s="37">
        <v>63</v>
      </c>
      <c r="F957" s="37">
        <v>2</v>
      </c>
      <c r="G957" s="36" t="s">
        <v>1032</v>
      </c>
      <c r="H957" s="57">
        <v>2958465</v>
      </c>
    </row>
    <row r="958" spans="1:8" x14ac:dyDescent="0.25">
      <c r="A958" s="34" t="s">
        <v>397</v>
      </c>
      <c r="B958" s="38">
        <v>5435101</v>
      </c>
      <c r="C958" s="36" t="s">
        <v>2964</v>
      </c>
      <c r="D958" s="36" t="s">
        <v>2965</v>
      </c>
      <c r="E958" s="37">
        <v>63</v>
      </c>
      <c r="F958" s="37">
        <v>2</v>
      </c>
      <c r="G958" s="36" t="s">
        <v>1032</v>
      </c>
      <c r="H958" s="57">
        <v>2958465</v>
      </c>
    </row>
    <row r="959" spans="1:8" x14ac:dyDescent="0.25">
      <c r="A959" s="34" t="s">
        <v>397</v>
      </c>
      <c r="B959" s="38">
        <v>5435202</v>
      </c>
      <c r="C959" s="36" t="s">
        <v>2966</v>
      </c>
      <c r="D959" s="36" t="s">
        <v>2967</v>
      </c>
      <c r="E959" s="37">
        <v>63</v>
      </c>
      <c r="F959" s="37">
        <v>2</v>
      </c>
      <c r="G959" s="36" t="s">
        <v>1032</v>
      </c>
      <c r="H959" s="57">
        <v>2958465</v>
      </c>
    </row>
    <row r="960" spans="1:8" x14ac:dyDescent="0.25">
      <c r="A960" s="34" t="s">
        <v>397</v>
      </c>
      <c r="B960" s="38">
        <v>5435223</v>
      </c>
      <c r="C960" s="36" t="s">
        <v>2968</v>
      </c>
      <c r="D960" s="36" t="s">
        <v>2969</v>
      </c>
      <c r="E960" s="37">
        <v>63</v>
      </c>
      <c r="F960" s="37">
        <v>2</v>
      </c>
      <c r="G960" s="36" t="s">
        <v>1032</v>
      </c>
      <c r="H960" s="57">
        <v>2958465</v>
      </c>
    </row>
    <row r="961" spans="1:8" x14ac:dyDescent="0.25">
      <c r="A961" s="34" t="s">
        <v>397</v>
      </c>
      <c r="B961" s="38">
        <v>5435991</v>
      </c>
      <c r="C961" s="36" t="s">
        <v>2970</v>
      </c>
      <c r="D961" s="36" t="s">
        <v>2971</v>
      </c>
      <c r="E961" s="37">
        <v>63</v>
      </c>
      <c r="F961" s="37">
        <v>2</v>
      </c>
      <c r="G961" s="36" t="s">
        <v>1032</v>
      </c>
      <c r="H961" s="57">
        <v>2958465</v>
      </c>
    </row>
    <row r="962" spans="1:8" x14ac:dyDescent="0.25">
      <c r="A962" s="34" t="s">
        <v>397</v>
      </c>
      <c r="B962" s="38">
        <v>5436102</v>
      </c>
      <c r="C962" s="36" t="s">
        <v>2972</v>
      </c>
      <c r="D962" s="36" t="s">
        <v>2973</v>
      </c>
      <c r="E962" s="37">
        <v>63</v>
      </c>
      <c r="F962" s="37">
        <v>2</v>
      </c>
      <c r="G962" s="36" t="s">
        <v>1032</v>
      </c>
      <c r="H962" s="57">
        <v>2958465</v>
      </c>
    </row>
    <row r="963" spans="1:8" x14ac:dyDescent="0.25">
      <c r="A963" s="34" t="s">
        <v>397</v>
      </c>
      <c r="B963" s="38">
        <v>5436202</v>
      </c>
      <c r="C963" s="36" t="s">
        <v>2974</v>
      </c>
      <c r="D963" s="36" t="s">
        <v>2975</v>
      </c>
      <c r="E963" s="37">
        <v>63</v>
      </c>
      <c r="F963" s="37">
        <v>2</v>
      </c>
      <c r="G963" s="36" t="s">
        <v>1032</v>
      </c>
      <c r="H963" s="57">
        <v>2958465</v>
      </c>
    </row>
    <row r="964" spans="1:8" x14ac:dyDescent="0.25">
      <c r="A964" s="34" t="s">
        <v>397</v>
      </c>
      <c r="B964" s="38">
        <v>5436222</v>
      </c>
      <c r="C964" s="36" t="s">
        <v>2976</v>
      </c>
      <c r="D964" s="36" t="s">
        <v>2977</v>
      </c>
      <c r="E964" s="37">
        <v>63</v>
      </c>
      <c r="F964" s="37">
        <v>2</v>
      </c>
      <c r="G964" s="36" t="s">
        <v>1032</v>
      </c>
      <c r="H964" s="57">
        <v>2958465</v>
      </c>
    </row>
    <row r="965" spans="1:8" x14ac:dyDescent="0.25">
      <c r="A965" s="34" t="s">
        <v>397</v>
      </c>
      <c r="B965" s="38">
        <v>5436243</v>
      </c>
      <c r="C965" s="36" t="s">
        <v>2978</v>
      </c>
      <c r="D965" s="36" t="s">
        <v>2979</v>
      </c>
      <c r="E965" s="37">
        <v>63</v>
      </c>
      <c r="F965" s="37">
        <v>2</v>
      </c>
      <c r="G965" s="36" t="s">
        <v>1032</v>
      </c>
      <c r="H965" s="57">
        <v>2958465</v>
      </c>
    </row>
    <row r="966" spans="1:8" ht="24.75" x14ac:dyDescent="0.25">
      <c r="A966" s="34" t="s">
        <v>397</v>
      </c>
      <c r="B966" s="38">
        <v>5436254</v>
      </c>
      <c r="C966" s="36" t="s">
        <v>2980</v>
      </c>
      <c r="D966" s="36" t="s">
        <v>2981</v>
      </c>
      <c r="E966" s="37">
        <v>63</v>
      </c>
      <c r="F966" s="37">
        <v>2</v>
      </c>
      <c r="G966" s="36" t="s">
        <v>1032</v>
      </c>
      <c r="H966" s="57">
        <v>2958465</v>
      </c>
    </row>
    <row r="967" spans="1:8" x14ac:dyDescent="0.25">
      <c r="A967" s="34" t="s">
        <v>397</v>
      </c>
      <c r="B967" s="38">
        <v>5436265</v>
      </c>
      <c r="C967" s="36" t="s">
        <v>2982</v>
      </c>
      <c r="D967" s="36" t="s">
        <v>2983</v>
      </c>
      <c r="E967" s="37">
        <v>63</v>
      </c>
      <c r="F967" s="37">
        <v>2</v>
      </c>
      <c r="G967" s="36" t="s">
        <v>1032</v>
      </c>
      <c r="H967" s="57">
        <v>2958465</v>
      </c>
    </row>
    <row r="968" spans="1:8" x14ac:dyDescent="0.25">
      <c r="A968" s="34" t="s">
        <v>397</v>
      </c>
      <c r="B968" s="38">
        <v>5436992</v>
      </c>
      <c r="C968" s="36" t="s">
        <v>2984</v>
      </c>
      <c r="D968" s="36" t="s">
        <v>2985</v>
      </c>
      <c r="E968" s="37">
        <v>63</v>
      </c>
      <c r="F968" s="37">
        <v>2</v>
      </c>
      <c r="G968" s="36" t="s">
        <v>1032</v>
      </c>
      <c r="H968" s="57">
        <v>2958465</v>
      </c>
    </row>
    <row r="969" spans="1:8" x14ac:dyDescent="0.25">
      <c r="A969" s="34" t="s">
        <v>397</v>
      </c>
      <c r="B969" s="38">
        <v>5438002</v>
      </c>
      <c r="C969" s="36" t="s">
        <v>2986</v>
      </c>
      <c r="D969" s="36" t="s">
        <v>2987</v>
      </c>
      <c r="E969" s="37">
        <v>63</v>
      </c>
      <c r="F969" s="37">
        <v>2</v>
      </c>
      <c r="G969" s="36" t="s">
        <v>1032</v>
      </c>
      <c r="H969" s="57">
        <v>2958465</v>
      </c>
    </row>
    <row r="970" spans="1:8" x14ac:dyDescent="0.25">
      <c r="A970" s="34" t="s">
        <v>397</v>
      </c>
      <c r="B970" s="38">
        <v>5440101</v>
      </c>
      <c r="C970" s="36" t="s">
        <v>2988</v>
      </c>
      <c r="D970" s="36" t="s">
        <v>2989</v>
      </c>
      <c r="E970" s="37">
        <v>63</v>
      </c>
      <c r="F970" s="37">
        <v>2</v>
      </c>
      <c r="G970" s="36" t="s">
        <v>1032</v>
      </c>
      <c r="H970" s="57">
        <v>2958465</v>
      </c>
    </row>
    <row r="971" spans="1:8" x14ac:dyDescent="0.25">
      <c r="A971" s="34" t="s">
        <v>397</v>
      </c>
      <c r="B971" s="38">
        <v>5440201</v>
      </c>
      <c r="C971" s="36" t="s">
        <v>2990</v>
      </c>
      <c r="D971" s="36" t="s">
        <v>2991</v>
      </c>
      <c r="E971" s="37">
        <v>63</v>
      </c>
      <c r="F971" s="37">
        <v>2</v>
      </c>
      <c r="G971" s="36" t="s">
        <v>1032</v>
      </c>
      <c r="H971" s="57">
        <v>2958465</v>
      </c>
    </row>
    <row r="972" spans="1:8" x14ac:dyDescent="0.25">
      <c r="A972" s="34" t="s">
        <v>397</v>
      </c>
      <c r="B972" s="38">
        <v>5440221</v>
      </c>
      <c r="C972" s="36" t="s">
        <v>2992</v>
      </c>
      <c r="D972" s="36" t="s">
        <v>2993</v>
      </c>
      <c r="E972" s="37">
        <v>63</v>
      </c>
      <c r="F972" s="37">
        <v>2</v>
      </c>
      <c r="G972" s="36" t="s">
        <v>1032</v>
      </c>
      <c r="H972" s="57">
        <v>2958465</v>
      </c>
    </row>
    <row r="973" spans="1:8" x14ac:dyDescent="0.25">
      <c r="A973" s="34" t="s">
        <v>397</v>
      </c>
      <c r="B973" s="38">
        <v>5440242</v>
      </c>
      <c r="C973" s="36" t="s">
        <v>2994</v>
      </c>
      <c r="D973" s="36" t="s">
        <v>2995</v>
      </c>
      <c r="E973" s="37">
        <v>63</v>
      </c>
      <c r="F973" s="37">
        <v>2</v>
      </c>
      <c r="G973" s="36" t="s">
        <v>1032</v>
      </c>
      <c r="H973" s="57">
        <v>2958465</v>
      </c>
    </row>
    <row r="974" spans="1:8" x14ac:dyDescent="0.25">
      <c r="A974" s="34" t="s">
        <v>397</v>
      </c>
      <c r="B974" s="38">
        <v>5440991</v>
      </c>
      <c r="C974" s="36" t="s">
        <v>2996</v>
      </c>
      <c r="D974" s="36" t="s">
        <v>2997</v>
      </c>
      <c r="E974" s="37">
        <v>63</v>
      </c>
      <c r="F974" s="37">
        <v>2</v>
      </c>
      <c r="G974" s="36" t="s">
        <v>1032</v>
      </c>
      <c r="H974" s="57">
        <v>2958465</v>
      </c>
    </row>
    <row r="975" spans="1:8" x14ac:dyDescent="0.25">
      <c r="A975" s="34" t="s">
        <v>397</v>
      </c>
      <c r="B975" s="38">
        <v>5442102</v>
      </c>
      <c r="C975" s="36" t="s">
        <v>2998</v>
      </c>
      <c r="D975" s="36" t="s">
        <v>2999</v>
      </c>
      <c r="E975" s="37">
        <v>63</v>
      </c>
      <c r="F975" s="37">
        <v>2</v>
      </c>
      <c r="G975" s="36" t="s">
        <v>1032</v>
      </c>
      <c r="H975" s="57">
        <v>2958465</v>
      </c>
    </row>
    <row r="976" spans="1:8" ht="24.75" x14ac:dyDescent="0.25">
      <c r="A976" s="34" t="s">
        <v>397</v>
      </c>
      <c r="B976" s="38">
        <v>5442122</v>
      </c>
      <c r="C976" s="36" t="s">
        <v>3000</v>
      </c>
      <c r="D976" s="36" t="s">
        <v>3001</v>
      </c>
      <c r="E976" s="37">
        <v>63</v>
      </c>
      <c r="F976" s="37">
        <v>2</v>
      </c>
      <c r="G976" s="36" t="s">
        <v>1032</v>
      </c>
      <c r="H976" s="57">
        <v>2958465</v>
      </c>
    </row>
    <row r="977" spans="1:8" ht="24.75" x14ac:dyDescent="0.25">
      <c r="A977" s="34" t="s">
        <v>397</v>
      </c>
      <c r="B977" s="38">
        <v>5442143</v>
      </c>
      <c r="C977" s="36" t="s">
        <v>3002</v>
      </c>
      <c r="D977" s="36" t="s">
        <v>3003</v>
      </c>
      <c r="E977" s="37">
        <v>63</v>
      </c>
      <c r="F977" s="37">
        <v>2</v>
      </c>
      <c r="G977" s="36" t="s">
        <v>1032</v>
      </c>
      <c r="H977" s="57">
        <v>2958465</v>
      </c>
    </row>
    <row r="978" spans="1:8" x14ac:dyDescent="0.25">
      <c r="A978" s="34" t="s">
        <v>397</v>
      </c>
      <c r="B978" s="38">
        <v>5442202</v>
      </c>
      <c r="C978" s="36" t="s">
        <v>3004</v>
      </c>
      <c r="D978" s="36" t="s">
        <v>3005</v>
      </c>
      <c r="E978" s="37">
        <v>63</v>
      </c>
      <c r="F978" s="37">
        <v>2</v>
      </c>
      <c r="G978" s="36" t="s">
        <v>1032</v>
      </c>
      <c r="H978" s="57">
        <v>2958465</v>
      </c>
    </row>
    <row r="979" spans="1:8" ht="24.75" x14ac:dyDescent="0.25">
      <c r="A979" s="34" t="s">
        <v>397</v>
      </c>
      <c r="B979" s="38">
        <v>5442222</v>
      </c>
      <c r="C979" s="36" t="s">
        <v>3006</v>
      </c>
      <c r="D979" s="36" t="s">
        <v>3007</v>
      </c>
      <c r="E979" s="37">
        <v>63</v>
      </c>
      <c r="F979" s="37">
        <v>2</v>
      </c>
      <c r="G979" s="36" t="s">
        <v>1032</v>
      </c>
      <c r="H979" s="57">
        <v>2958465</v>
      </c>
    </row>
    <row r="980" spans="1:8" ht="24.75" x14ac:dyDescent="0.25">
      <c r="A980" s="34" t="s">
        <v>397</v>
      </c>
      <c r="B980" s="38">
        <v>5442243</v>
      </c>
      <c r="C980" s="36" t="s">
        <v>3008</v>
      </c>
      <c r="D980" s="36" t="s">
        <v>3009</v>
      </c>
      <c r="E980" s="37">
        <v>63</v>
      </c>
      <c r="F980" s="37">
        <v>2</v>
      </c>
      <c r="G980" s="36" t="s">
        <v>1032</v>
      </c>
      <c r="H980" s="57">
        <v>2958465</v>
      </c>
    </row>
    <row r="981" spans="1:8" ht="24.75" x14ac:dyDescent="0.25">
      <c r="A981" s="34" t="s">
        <v>397</v>
      </c>
      <c r="B981" s="38">
        <v>5442264</v>
      </c>
      <c r="C981" s="36" t="s">
        <v>3010</v>
      </c>
      <c r="D981" s="36" t="s">
        <v>3011</v>
      </c>
      <c r="E981" s="37">
        <v>63</v>
      </c>
      <c r="F981" s="37">
        <v>2</v>
      </c>
      <c r="G981" s="36" t="s">
        <v>1032</v>
      </c>
      <c r="H981" s="57">
        <v>2958465</v>
      </c>
    </row>
    <row r="982" spans="1:8" ht="24.75" x14ac:dyDescent="0.25">
      <c r="A982" s="34" t="s">
        <v>397</v>
      </c>
      <c r="B982" s="38">
        <v>5442285</v>
      </c>
      <c r="C982" s="36" t="s">
        <v>3012</v>
      </c>
      <c r="D982" s="36" t="s">
        <v>3013</v>
      </c>
      <c r="E982" s="37">
        <v>63</v>
      </c>
      <c r="F982" s="37">
        <v>2</v>
      </c>
      <c r="G982" s="36" t="s">
        <v>1032</v>
      </c>
      <c r="H982" s="57">
        <v>2958465</v>
      </c>
    </row>
    <row r="983" spans="1:8" x14ac:dyDescent="0.25">
      <c r="A983" s="34" t="s">
        <v>397</v>
      </c>
      <c r="B983" s="38">
        <v>5442403</v>
      </c>
      <c r="C983" s="36" t="s">
        <v>3014</v>
      </c>
      <c r="D983" s="36" t="s">
        <v>3015</v>
      </c>
      <c r="E983" s="37">
        <v>63</v>
      </c>
      <c r="F983" s="37">
        <v>2</v>
      </c>
      <c r="G983" s="36" t="s">
        <v>1032</v>
      </c>
      <c r="H983" s="57">
        <v>2958465</v>
      </c>
    </row>
    <row r="984" spans="1:8" x14ac:dyDescent="0.25">
      <c r="A984" s="34" t="s">
        <v>397</v>
      </c>
      <c r="B984" s="38">
        <v>5442992</v>
      </c>
      <c r="C984" s="36" t="s">
        <v>3016</v>
      </c>
      <c r="D984" s="36" t="s">
        <v>3017</v>
      </c>
      <c r="E984" s="37">
        <v>63</v>
      </c>
      <c r="F984" s="37">
        <v>2</v>
      </c>
      <c r="G984" s="36" t="s">
        <v>1032</v>
      </c>
      <c r="H984" s="57">
        <v>2958465</v>
      </c>
    </row>
    <row r="985" spans="1:8" x14ac:dyDescent="0.25">
      <c r="A985" s="34" t="s">
        <v>397</v>
      </c>
      <c r="B985" s="38">
        <v>5444102</v>
      </c>
      <c r="C985" s="36" t="s">
        <v>3018</v>
      </c>
      <c r="D985" s="36" t="s">
        <v>3019</v>
      </c>
      <c r="E985" s="37">
        <v>63</v>
      </c>
      <c r="F985" s="37">
        <v>2</v>
      </c>
      <c r="G985" s="36" t="s">
        <v>1032</v>
      </c>
      <c r="H985" s="57">
        <v>2958465</v>
      </c>
    </row>
    <row r="986" spans="1:8" x14ac:dyDescent="0.25">
      <c r="A986" s="34" t="s">
        <v>397</v>
      </c>
      <c r="B986" s="38">
        <v>5444143</v>
      </c>
      <c r="C986" s="36" t="s">
        <v>3020</v>
      </c>
      <c r="D986" s="36" t="s">
        <v>3021</v>
      </c>
      <c r="E986" s="37">
        <v>63</v>
      </c>
      <c r="F986" s="37">
        <v>2</v>
      </c>
      <c r="G986" s="36" t="s">
        <v>1032</v>
      </c>
      <c r="H986" s="57">
        <v>2958465</v>
      </c>
    </row>
    <row r="987" spans="1:8" x14ac:dyDescent="0.25">
      <c r="A987" s="34" t="s">
        <v>397</v>
      </c>
      <c r="B987" s="38">
        <v>5444153</v>
      </c>
      <c r="C987" s="36" t="s">
        <v>3022</v>
      </c>
      <c r="D987" s="36" t="s">
        <v>3023</v>
      </c>
      <c r="E987" s="37">
        <v>63</v>
      </c>
      <c r="F987" s="37">
        <v>2</v>
      </c>
      <c r="G987" s="36" t="s">
        <v>1032</v>
      </c>
      <c r="H987" s="57">
        <v>2958465</v>
      </c>
    </row>
    <row r="988" spans="1:8" x14ac:dyDescent="0.25">
      <c r="A988" s="34" t="s">
        <v>397</v>
      </c>
      <c r="B988" s="38">
        <v>5444164</v>
      </c>
      <c r="C988" s="36" t="s">
        <v>3024</v>
      </c>
      <c r="D988" s="36" t="s">
        <v>3025</v>
      </c>
      <c r="E988" s="37">
        <v>63</v>
      </c>
      <c r="F988" s="37">
        <v>2</v>
      </c>
      <c r="G988" s="36" t="s">
        <v>1032</v>
      </c>
      <c r="H988" s="57">
        <v>2958465</v>
      </c>
    </row>
    <row r="989" spans="1:8" x14ac:dyDescent="0.25">
      <c r="A989" s="34" t="s">
        <v>397</v>
      </c>
      <c r="B989" s="38">
        <v>5444202</v>
      </c>
      <c r="C989" s="36" t="s">
        <v>3026</v>
      </c>
      <c r="D989" s="36" t="s">
        <v>3027</v>
      </c>
      <c r="E989" s="37">
        <v>63</v>
      </c>
      <c r="F989" s="37">
        <v>2</v>
      </c>
      <c r="G989" s="36" t="s">
        <v>1032</v>
      </c>
      <c r="H989" s="57">
        <v>2958465</v>
      </c>
    </row>
    <row r="990" spans="1:8" x14ac:dyDescent="0.25">
      <c r="A990" s="34" t="s">
        <v>397</v>
      </c>
      <c r="B990" s="38">
        <v>5444222</v>
      </c>
      <c r="C990" s="36" t="s">
        <v>3028</v>
      </c>
      <c r="D990" s="36" t="s">
        <v>3029</v>
      </c>
      <c r="E990" s="37">
        <v>63</v>
      </c>
      <c r="F990" s="37">
        <v>2</v>
      </c>
      <c r="G990" s="36" t="s">
        <v>1032</v>
      </c>
      <c r="H990" s="57">
        <v>2958465</v>
      </c>
    </row>
    <row r="991" spans="1:8" x14ac:dyDescent="0.25">
      <c r="A991" s="34" t="s">
        <v>397</v>
      </c>
      <c r="B991" s="38">
        <v>5444243</v>
      </c>
      <c r="C991" s="36" t="s">
        <v>3030</v>
      </c>
      <c r="D991" s="36" t="s">
        <v>3031</v>
      </c>
      <c r="E991" s="37">
        <v>63</v>
      </c>
      <c r="F991" s="37">
        <v>2</v>
      </c>
      <c r="G991" s="36" t="s">
        <v>1032</v>
      </c>
      <c r="H991" s="57">
        <v>2958465</v>
      </c>
    </row>
    <row r="992" spans="1:8" ht="24.75" x14ac:dyDescent="0.25">
      <c r="A992" s="34" t="s">
        <v>397</v>
      </c>
      <c r="B992" s="38">
        <v>5444264</v>
      </c>
      <c r="C992" s="36" t="s">
        <v>3032</v>
      </c>
      <c r="D992" s="36" t="s">
        <v>3033</v>
      </c>
      <c r="E992" s="37">
        <v>63</v>
      </c>
      <c r="F992" s="37">
        <v>2</v>
      </c>
      <c r="G992" s="36" t="s">
        <v>1032</v>
      </c>
      <c r="H992" s="57">
        <v>2958465</v>
      </c>
    </row>
    <row r="993" spans="1:8" x14ac:dyDescent="0.25">
      <c r="A993" s="34" t="s">
        <v>397</v>
      </c>
      <c r="B993" s="38">
        <v>5444992</v>
      </c>
      <c r="C993" s="36" t="s">
        <v>3034</v>
      </c>
      <c r="D993" s="36" t="s">
        <v>3035</v>
      </c>
      <c r="E993" s="37">
        <v>63</v>
      </c>
      <c r="F993" s="37">
        <v>2</v>
      </c>
      <c r="G993" s="36" t="s">
        <v>1032</v>
      </c>
      <c r="H993" s="57">
        <v>2958465</v>
      </c>
    </row>
    <row r="994" spans="1:8" x14ac:dyDescent="0.25">
      <c r="A994" s="34" t="s">
        <v>397</v>
      </c>
      <c r="B994" s="38">
        <v>5446101</v>
      </c>
      <c r="C994" s="36" t="s">
        <v>3036</v>
      </c>
      <c r="D994" s="36" t="s">
        <v>3037</v>
      </c>
      <c r="E994" s="37">
        <v>63</v>
      </c>
      <c r="F994" s="37">
        <v>2</v>
      </c>
      <c r="G994" s="36" t="s">
        <v>1032</v>
      </c>
      <c r="H994" s="57">
        <v>2958465</v>
      </c>
    </row>
    <row r="995" spans="1:8" x14ac:dyDescent="0.25">
      <c r="A995" s="34" t="s">
        <v>397</v>
      </c>
      <c r="B995" s="38">
        <v>5446201</v>
      </c>
      <c r="C995" s="36" t="s">
        <v>3038</v>
      </c>
      <c r="D995" s="36" t="s">
        <v>3039</v>
      </c>
      <c r="E995" s="37">
        <v>63</v>
      </c>
      <c r="F995" s="37">
        <v>2</v>
      </c>
      <c r="G995" s="36" t="s">
        <v>1032</v>
      </c>
      <c r="H995" s="57">
        <v>2958465</v>
      </c>
    </row>
    <row r="996" spans="1:8" x14ac:dyDescent="0.25">
      <c r="A996" s="34" t="s">
        <v>397</v>
      </c>
      <c r="B996" s="38">
        <v>5446221</v>
      </c>
      <c r="C996" s="36" t="s">
        <v>3040</v>
      </c>
      <c r="D996" s="36" t="s">
        <v>3041</v>
      </c>
      <c r="E996" s="37">
        <v>63</v>
      </c>
      <c r="F996" s="37">
        <v>2</v>
      </c>
      <c r="G996" s="36" t="s">
        <v>1032</v>
      </c>
      <c r="H996" s="57">
        <v>2958465</v>
      </c>
    </row>
    <row r="997" spans="1:8" x14ac:dyDescent="0.25">
      <c r="A997" s="34" t="s">
        <v>397</v>
      </c>
      <c r="B997" s="38">
        <v>5446242</v>
      </c>
      <c r="C997" s="36" t="s">
        <v>3042</v>
      </c>
      <c r="D997" s="36" t="s">
        <v>3043</v>
      </c>
      <c r="E997" s="37">
        <v>63</v>
      </c>
      <c r="F997" s="37">
        <v>2</v>
      </c>
      <c r="G997" s="36" t="s">
        <v>1032</v>
      </c>
      <c r="H997" s="57">
        <v>2958465</v>
      </c>
    </row>
    <row r="998" spans="1:8" x14ac:dyDescent="0.25">
      <c r="A998" s="34" t="s">
        <v>397</v>
      </c>
      <c r="B998" s="38">
        <v>5446991</v>
      </c>
      <c r="C998" s="36" t="s">
        <v>3044</v>
      </c>
      <c r="D998" s="36" t="s">
        <v>3045</v>
      </c>
      <c r="E998" s="37">
        <v>63</v>
      </c>
      <c r="F998" s="37">
        <v>2</v>
      </c>
      <c r="G998" s="36" t="s">
        <v>1032</v>
      </c>
      <c r="H998" s="57">
        <v>2958465</v>
      </c>
    </row>
    <row r="999" spans="1:8" x14ac:dyDescent="0.25">
      <c r="A999" s="34" t="s">
        <v>397</v>
      </c>
      <c r="B999" s="38">
        <v>5448102</v>
      </c>
      <c r="C999" s="36" t="s">
        <v>3046</v>
      </c>
      <c r="D999" s="36" t="s">
        <v>3047</v>
      </c>
      <c r="E999" s="37">
        <v>63</v>
      </c>
      <c r="F999" s="37">
        <v>2</v>
      </c>
      <c r="G999" s="36" t="s">
        <v>1032</v>
      </c>
      <c r="H999" s="57">
        <v>2958465</v>
      </c>
    </row>
    <row r="1000" spans="1:8" x14ac:dyDescent="0.25">
      <c r="A1000" s="34" t="s">
        <v>397</v>
      </c>
      <c r="B1000" s="38">
        <v>5448202</v>
      </c>
      <c r="C1000" s="36" t="s">
        <v>3048</v>
      </c>
      <c r="D1000" s="36" t="s">
        <v>3049</v>
      </c>
      <c r="E1000" s="37">
        <v>63</v>
      </c>
      <c r="F1000" s="37">
        <v>2</v>
      </c>
      <c r="G1000" s="36" t="s">
        <v>1032</v>
      </c>
      <c r="H1000" s="57">
        <v>2958465</v>
      </c>
    </row>
    <row r="1001" spans="1:8" x14ac:dyDescent="0.25">
      <c r="A1001" s="34" t="s">
        <v>397</v>
      </c>
      <c r="B1001" s="38">
        <v>5448222</v>
      </c>
      <c r="C1001" s="36" t="s">
        <v>3050</v>
      </c>
      <c r="D1001" s="36" t="s">
        <v>3051</v>
      </c>
      <c r="E1001" s="37">
        <v>63</v>
      </c>
      <c r="F1001" s="37">
        <v>2</v>
      </c>
      <c r="G1001" s="36" t="s">
        <v>1032</v>
      </c>
      <c r="H1001" s="57">
        <v>2958465</v>
      </c>
    </row>
    <row r="1002" spans="1:8" x14ac:dyDescent="0.25">
      <c r="A1002" s="34" t="s">
        <v>397</v>
      </c>
      <c r="B1002" s="38">
        <v>5448243</v>
      </c>
      <c r="C1002" s="36" t="s">
        <v>3052</v>
      </c>
      <c r="D1002" s="36" t="s">
        <v>3053</v>
      </c>
      <c r="E1002" s="37">
        <v>63</v>
      </c>
      <c r="F1002" s="37">
        <v>2</v>
      </c>
      <c r="G1002" s="36" t="s">
        <v>1032</v>
      </c>
      <c r="H1002" s="57">
        <v>2958465</v>
      </c>
    </row>
    <row r="1003" spans="1:8" x14ac:dyDescent="0.25">
      <c r="A1003" s="34" t="s">
        <v>397</v>
      </c>
      <c r="B1003" s="38">
        <v>5448263</v>
      </c>
      <c r="C1003" s="36" t="s">
        <v>3054</v>
      </c>
      <c r="D1003" s="36" t="s">
        <v>3055</v>
      </c>
      <c r="E1003" s="37">
        <v>63</v>
      </c>
      <c r="F1003" s="37">
        <v>2</v>
      </c>
      <c r="G1003" s="36" t="s">
        <v>1032</v>
      </c>
      <c r="H1003" s="57">
        <v>2958465</v>
      </c>
    </row>
    <row r="1004" spans="1:8" x14ac:dyDescent="0.25">
      <c r="A1004" s="34" t="s">
        <v>397</v>
      </c>
      <c r="B1004" s="38">
        <v>5448992</v>
      </c>
      <c r="C1004" s="36" t="s">
        <v>3056</v>
      </c>
      <c r="D1004" s="36" t="s">
        <v>3057</v>
      </c>
      <c r="E1004" s="37">
        <v>63</v>
      </c>
      <c r="F1004" s="37">
        <v>2</v>
      </c>
      <c r="G1004" s="36" t="s">
        <v>1032</v>
      </c>
      <c r="H1004" s="57">
        <v>2958465</v>
      </c>
    </row>
    <row r="1005" spans="1:8" x14ac:dyDescent="0.25">
      <c r="A1005" s="34" t="s">
        <v>397</v>
      </c>
      <c r="B1005" s="38">
        <v>5450102</v>
      </c>
      <c r="C1005" s="36" t="s">
        <v>3058</v>
      </c>
      <c r="D1005" s="36" t="s">
        <v>3059</v>
      </c>
      <c r="E1005" s="37">
        <v>63</v>
      </c>
      <c r="F1005" s="37">
        <v>2</v>
      </c>
      <c r="G1005" s="36" t="s">
        <v>1032</v>
      </c>
      <c r="H1005" s="57">
        <v>2958465</v>
      </c>
    </row>
    <row r="1006" spans="1:8" x14ac:dyDescent="0.25">
      <c r="A1006" s="34" t="s">
        <v>397</v>
      </c>
      <c r="B1006" s="38">
        <v>5450202</v>
      </c>
      <c r="C1006" s="36" t="s">
        <v>3060</v>
      </c>
      <c r="D1006" s="36" t="s">
        <v>3061</v>
      </c>
      <c r="E1006" s="37">
        <v>63</v>
      </c>
      <c r="F1006" s="37">
        <v>2</v>
      </c>
      <c r="G1006" s="36" t="s">
        <v>1032</v>
      </c>
      <c r="H1006" s="57">
        <v>2958465</v>
      </c>
    </row>
    <row r="1007" spans="1:8" x14ac:dyDescent="0.25">
      <c r="A1007" s="34" t="s">
        <v>397</v>
      </c>
      <c r="B1007" s="38">
        <v>5450222</v>
      </c>
      <c r="C1007" s="36" t="s">
        <v>3062</v>
      </c>
      <c r="D1007" s="36" t="s">
        <v>3063</v>
      </c>
      <c r="E1007" s="37">
        <v>63</v>
      </c>
      <c r="F1007" s="37">
        <v>2</v>
      </c>
      <c r="G1007" s="36" t="s">
        <v>1032</v>
      </c>
      <c r="H1007" s="57">
        <v>2958465</v>
      </c>
    </row>
    <row r="1008" spans="1:8" x14ac:dyDescent="0.25">
      <c r="A1008" s="34" t="s">
        <v>397</v>
      </c>
      <c r="B1008" s="38">
        <v>5450242</v>
      </c>
      <c r="C1008" s="36" t="s">
        <v>3064</v>
      </c>
      <c r="D1008" s="36" t="s">
        <v>3065</v>
      </c>
      <c r="E1008" s="37">
        <v>63</v>
      </c>
      <c r="F1008" s="37">
        <v>2</v>
      </c>
      <c r="G1008" s="36" t="s">
        <v>1032</v>
      </c>
      <c r="H1008" s="57">
        <v>2958465</v>
      </c>
    </row>
    <row r="1009" spans="1:8" x14ac:dyDescent="0.25">
      <c r="A1009" s="34" t="s">
        <v>397</v>
      </c>
      <c r="B1009" s="38">
        <v>5450262</v>
      </c>
      <c r="C1009" s="36" t="s">
        <v>3066</v>
      </c>
      <c r="D1009" s="36" t="s">
        <v>3067</v>
      </c>
      <c r="E1009" s="37">
        <v>63</v>
      </c>
      <c r="F1009" s="37">
        <v>2</v>
      </c>
      <c r="G1009" s="36" t="s">
        <v>1032</v>
      </c>
      <c r="H1009" s="57">
        <v>2958465</v>
      </c>
    </row>
    <row r="1010" spans="1:8" x14ac:dyDescent="0.25">
      <c r="A1010" s="34" t="s">
        <v>397</v>
      </c>
      <c r="B1010" s="38">
        <v>5450283</v>
      </c>
      <c r="C1010" s="36" t="s">
        <v>3068</v>
      </c>
      <c r="D1010" s="36" t="s">
        <v>3069</v>
      </c>
      <c r="E1010" s="37">
        <v>63</v>
      </c>
      <c r="F1010" s="37">
        <v>2</v>
      </c>
      <c r="G1010" s="36" t="s">
        <v>1032</v>
      </c>
      <c r="H1010" s="57">
        <v>2958465</v>
      </c>
    </row>
    <row r="1011" spans="1:8" x14ac:dyDescent="0.25">
      <c r="A1011" s="34" t="s">
        <v>397</v>
      </c>
      <c r="B1011" s="38">
        <v>5450302</v>
      </c>
      <c r="C1011" s="36" t="s">
        <v>3070</v>
      </c>
      <c r="D1011" s="36" t="s">
        <v>3071</v>
      </c>
      <c r="E1011" s="37">
        <v>63</v>
      </c>
      <c r="F1011" s="37">
        <v>2</v>
      </c>
      <c r="G1011" s="36" t="s">
        <v>1032</v>
      </c>
      <c r="H1011" s="57">
        <v>2958465</v>
      </c>
    </row>
    <row r="1012" spans="1:8" x14ac:dyDescent="0.25">
      <c r="A1012" s="34" t="s">
        <v>397</v>
      </c>
      <c r="B1012" s="38">
        <v>5450992</v>
      </c>
      <c r="C1012" s="36" t="s">
        <v>3072</v>
      </c>
      <c r="D1012" s="36" t="s">
        <v>3073</v>
      </c>
      <c r="E1012" s="37">
        <v>63</v>
      </c>
      <c r="F1012" s="37">
        <v>2</v>
      </c>
      <c r="G1012" s="36" t="s">
        <v>1032</v>
      </c>
      <c r="H1012" s="57">
        <v>2958465</v>
      </c>
    </row>
    <row r="1013" spans="1:8" x14ac:dyDescent="0.25">
      <c r="A1013" s="34" t="s">
        <v>397</v>
      </c>
      <c r="B1013" s="38">
        <v>5452101</v>
      </c>
      <c r="C1013" s="36" t="s">
        <v>3074</v>
      </c>
      <c r="D1013" s="36" t="s">
        <v>3075</v>
      </c>
      <c r="E1013" s="37">
        <v>63</v>
      </c>
      <c r="F1013" s="37">
        <v>2</v>
      </c>
      <c r="G1013" s="36" t="s">
        <v>1032</v>
      </c>
      <c r="H1013" s="57">
        <v>2958465</v>
      </c>
    </row>
    <row r="1014" spans="1:8" x14ac:dyDescent="0.25">
      <c r="A1014" s="34" t="s">
        <v>397</v>
      </c>
      <c r="B1014" s="38">
        <v>5452202</v>
      </c>
      <c r="C1014" s="36" t="s">
        <v>3076</v>
      </c>
      <c r="D1014" s="36" t="s">
        <v>3077</v>
      </c>
      <c r="E1014" s="37">
        <v>63</v>
      </c>
      <c r="F1014" s="37">
        <v>2</v>
      </c>
      <c r="G1014" s="36" t="s">
        <v>1032</v>
      </c>
      <c r="H1014" s="57">
        <v>2958465</v>
      </c>
    </row>
    <row r="1015" spans="1:8" x14ac:dyDescent="0.25">
      <c r="A1015" s="34" t="s">
        <v>397</v>
      </c>
      <c r="B1015" s="38">
        <v>5452222</v>
      </c>
      <c r="C1015" s="36" t="s">
        <v>3078</v>
      </c>
      <c r="D1015" s="36" t="s">
        <v>3079</v>
      </c>
      <c r="E1015" s="37">
        <v>63</v>
      </c>
      <c r="F1015" s="37">
        <v>2</v>
      </c>
      <c r="G1015" s="36" t="s">
        <v>1032</v>
      </c>
      <c r="H1015" s="57">
        <v>2958465</v>
      </c>
    </row>
    <row r="1016" spans="1:8" x14ac:dyDescent="0.25">
      <c r="A1016" s="34" t="s">
        <v>397</v>
      </c>
      <c r="B1016" s="38">
        <v>5452243</v>
      </c>
      <c r="C1016" s="36" t="s">
        <v>3080</v>
      </c>
      <c r="D1016" s="36" t="s">
        <v>3081</v>
      </c>
      <c r="E1016" s="37">
        <v>63</v>
      </c>
      <c r="F1016" s="37">
        <v>2</v>
      </c>
      <c r="G1016" s="36" t="s">
        <v>1032</v>
      </c>
      <c r="H1016" s="57">
        <v>2958465</v>
      </c>
    </row>
    <row r="1017" spans="1:8" ht="24.75" x14ac:dyDescent="0.25">
      <c r="A1017" s="34" t="s">
        <v>397</v>
      </c>
      <c r="B1017" s="38">
        <v>5452264</v>
      </c>
      <c r="C1017" s="36" t="s">
        <v>3082</v>
      </c>
      <c r="D1017" s="36" t="s">
        <v>3083</v>
      </c>
      <c r="E1017" s="37">
        <v>63</v>
      </c>
      <c r="F1017" s="37">
        <v>2</v>
      </c>
      <c r="G1017" s="36" t="s">
        <v>1032</v>
      </c>
      <c r="H1017" s="57">
        <v>2958465</v>
      </c>
    </row>
    <row r="1018" spans="1:8" ht="24.75" x14ac:dyDescent="0.25">
      <c r="A1018" s="34" t="s">
        <v>397</v>
      </c>
      <c r="B1018" s="38">
        <v>5452285</v>
      </c>
      <c r="C1018" s="36" t="s">
        <v>3084</v>
      </c>
      <c r="D1018" s="36" t="s">
        <v>3085</v>
      </c>
      <c r="E1018" s="37">
        <v>63</v>
      </c>
      <c r="F1018" s="37">
        <v>2</v>
      </c>
      <c r="G1018" s="36" t="s">
        <v>1032</v>
      </c>
      <c r="H1018" s="57">
        <v>2958465</v>
      </c>
    </row>
    <row r="1019" spans="1:8" x14ac:dyDescent="0.25">
      <c r="A1019" s="34" t="s">
        <v>397</v>
      </c>
      <c r="B1019" s="38">
        <v>5452991</v>
      </c>
      <c r="C1019" s="36" t="s">
        <v>3086</v>
      </c>
      <c r="D1019" s="36" t="s">
        <v>3087</v>
      </c>
      <c r="E1019" s="37">
        <v>63</v>
      </c>
      <c r="F1019" s="37">
        <v>2</v>
      </c>
      <c r="G1019" s="36" t="s">
        <v>1032</v>
      </c>
      <c r="H1019" s="57">
        <v>2958465</v>
      </c>
    </row>
    <row r="1020" spans="1:8" x14ac:dyDescent="0.25">
      <c r="A1020" s="34" t="s">
        <v>397</v>
      </c>
      <c r="B1020" s="38">
        <v>5454101</v>
      </c>
      <c r="C1020" s="36" t="s">
        <v>3088</v>
      </c>
      <c r="D1020" s="36" t="s">
        <v>3089</v>
      </c>
      <c r="E1020" s="37">
        <v>63</v>
      </c>
      <c r="F1020" s="37">
        <v>2</v>
      </c>
      <c r="G1020" s="36" t="s">
        <v>1032</v>
      </c>
      <c r="H1020" s="57">
        <v>2958465</v>
      </c>
    </row>
    <row r="1021" spans="1:8" x14ac:dyDescent="0.25">
      <c r="A1021" s="34" t="s">
        <v>397</v>
      </c>
      <c r="B1021" s="38">
        <v>5454201</v>
      </c>
      <c r="C1021" s="36" t="s">
        <v>3090</v>
      </c>
      <c r="D1021" s="36" t="s">
        <v>3091</v>
      </c>
      <c r="E1021" s="37">
        <v>63</v>
      </c>
      <c r="F1021" s="37">
        <v>2</v>
      </c>
      <c r="G1021" s="36" t="s">
        <v>1032</v>
      </c>
      <c r="H1021" s="57">
        <v>2958465</v>
      </c>
    </row>
    <row r="1022" spans="1:8" x14ac:dyDescent="0.25">
      <c r="A1022" s="34" t="s">
        <v>397</v>
      </c>
      <c r="B1022" s="38">
        <v>5454221</v>
      </c>
      <c r="C1022" s="36" t="s">
        <v>3092</v>
      </c>
      <c r="D1022" s="36" t="s">
        <v>3093</v>
      </c>
      <c r="E1022" s="37">
        <v>63</v>
      </c>
      <c r="F1022" s="37">
        <v>2</v>
      </c>
      <c r="G1022" s="36" t="s">
        <v>1032</v>
      </c>
      <c r="H1022" s="57">
        <v>2958465</v>
      </c>
    </row>
    <row r="1023" spans="1:8" x14ac:dyDescent="0.25">
      <c r="A1023" s="34" t="s">
        <v>397</v>
      </c>
      <c r="B1023" s="38">
        <v>5454242</v>
      </c>
      <c r="C1023" s="36" t="s">
        <v>3094</v>
      </c>
      <c r="D1023" s="36" t="s">
        <v>3095</v>
      </c>
      <c r="E1023" s="37">
        <v>63</v>
      </c>
      <c r="F1023" s="37">
        <v>2</v>
      </c>
      <c r="G1023" s="36" t="s">
        <v>1032</v>
      </c>
      <c r="H1023" s="57">
        <v>2958465</v>
      </c>
    </row>
    <row r="1024" spans="1:8" ht="24.75" x14ac:dyDescent="0.25">
      <c r="A1024" s="34" t="s">
        <v>397</v>
      </c>
      <c r="B1024" s="38">
        <v>5454263</v>
      </c>
      <c r="C1024" s="36" t="s">
        <v>3096</v>
      </c>
      <c r="D1024" s="36" t="s">
        <v>3097</v>
      </c>
      <c r="E1024" s="37">
        <v>63</v>
      </c>
      <c r="F1024" s="37">
        <v>2</v>
      </c>
      <c r="G1024" s="36" t="s">
        <v>1032</v>
      </c>
      <c r="H1024" s="57">
        <v>2958465</v>
      </c>
    </row>
    <row r="1025" spans="1:8" x14ac:dyDescent="0.25">
      <c r="A1025" s="34" t="s">
        <v>397</v>
      </c>
      <c r="B1025" s="38">
        <v>5454991</v>
      </c>
      <c r="C1025" s="36" t="s">
        <v>3098</v>
      </c>
      <c r="D1025" s="36" t="s">
        <v>3099</v>
      </c>
      <c r="E1025" s="37">
        <v>63</v>
      </c>
      <c r="F1025" s="37">
        <v>2</v>
      </c>
      <c r="G1025" s="36" t="s">
        <v>1032</v>
      </c>
      <c r="H1025" s="57">
        <v>2958465</v>
      </c>
    </row>
    <row r="1026" spans="1:8" x14ac:dyDescent="0.25">
      <c r="A1026" s="34" t="s">
        <v>397</v>
      </c>
      <c r="B1026" s="38">
        <v>5456101</v>
      </c>
      <c r="C1026" s="36" t="s">
        <v>3100</v>
      </c>
      <c r="D1026" s="36" t="s">
        <v>3101</v>
      </c>
      <c r="E1026" s="37">
        <v>63</v>
      </c>
      <c r="F1026" s="37">
        <v>2</v>
      </c>
      <c r="G1026" s="36" t="s">
        <v>1032</v>
      </c>
      <c r="H1026" s="57">
        <v>2958465</v>
      </c>
    </row>
    <row r="1027" spans="1:8" x14ac:dyDescent="0.25">
      <c r="A1027" s="34" t="s">
        <v>397</v>
      </c>
      <c r="B1027" s="38">
        <v>5456201</v>
      </c>
      <c r="C1027" s="36" t="s">
        <v>3102</v>
      </c>
      <c r="D1027" s="36" t="s">
        <v>3103</v>
      </c>
      <c r="E1027" s="37">
        <v>63</v>
      </c>
      <c r="F1027" s="37">
        <v>2</v>
      </c>
      <c r="G1027" s="36" t="s">
        <v>1032</v>
      </c>
      <c r="H1027" s="57">
        <v>2958465</v>
      </c>
    </row>
    <row r="1028" spans="1:8" x14ac:dyDescent="0.25">
      <c r="A1028" s="34" t="s">
        <v>397</v>
      </c>
      <c r="B1028" s="38">
        <v>5456221</v>
      </c>
      <c r="C1028" s="36" t="s">
        <v>3104</v>
      </c>
      <c r="D1028" s="36" t="s">
        <v>3105</v>
      </c>
      <c r="E1028" s="37">
        <v>63</v>
      </c>
      <c r="F1028" s="37">
        <v>2</v>
      </c>
      <c r="G1028" s="36" t="s">
        <v>1032</v>
      </c>
      <c r="H1028" s="57">
        <v>2958465</v>
      </c>
    </row>
    <row r="1029" spans="1:8" x14ac:dyDescent="0.25">
      <c r="A1029" s="34" t="s">
        <v>397</v>
      </c>
      <c r="B1029" s="38">
        <v>5456242</v>
      </c>
      <c r="C1029" s="36" t="s">
        <v>3106</v>
      </c>
      <c r="D1029" s="36" t="s">
        <v>3107</v>
      </c>
      <c r="E1029" s="37">
        <v>63</v>
      </c>
      <c r="F1029" s="37">
        <v>2</v>
      </c>
      <c r="G1029" s="36" t="s">
        <v>1032</v>
      </c>
      <c r="H1029" s="57">
        <v>2958465</v>
      </c>
    </row>
    <row r="1030" spans="1:8" x14ac:dyDescent="0.25">
      <c r="A1030" s="34" t="s">
        <v>397</v>
      </c>
      <c r="B1030" s="38">
        <v>5456263</v>
      </c>
      <c r="C1030" s="36" t="s">
        <v>3108</v>
      </c>
      <c r="D1030" s="36" t="s">
        <v>3109</v>
      </c>
      <c r="E1030" s="37">
        <v>63</v>
      </c>
      <c r="F1030" s="37">
        <v>2</v>
      </c>
      <c r="G1030" s="36" t="s">
        <v>1032</v>
      </c>
      <c r="H1030" s="57">
        <v>2958465</v>
      </c>
    </row>
    <row r="1031" spans="1:8" x14ac:dyDescent="0.25">
      <c r="A1031" s="34" t="s">
        <v>397</v>
      </c>
      <c r="B1031" s="38">
        <v>5456991</v>
      </c>
      <c r="C1031" s="36" t="s">
        <v>3110</v>
      </c>
      <c r="D1031" s="36" t="s">
        <v>3111</v>
      </c>
      <c r="E1031" s="37">
        <v>63</v>
      </c>
      <c r="F1031" s="37">
        <v>2</v>
      </c>
      <c r="G1031" s="36" t="s">
        <v>1032</v>
      </c>
      <c r="H1031" s="57">
        <v>2958465</v>
      </c>
    </row>
    <row r="1032" spans="1:8" x14ac:dyDescent="0.25">
      <c r="A1032" s="34" t="s">
        <v>397</v>
      </c>
      <c r="B1032" s="38">
        <v>6000999</v>
      </c>
      <c r="C1032" s="36" t="s">
        <v>3112</v>
      </c>
      <c r="D1032" s="36" t="s">
        <v>3113</v>
      </c>
      <c r="E1032" s="37">
        <v>62</v>
      </c>
      <c r="F1032" s="37">
        <v>1</v>
      </c>
      <c r="G1032" s="36" t="s">
        <v>1032</v>
      </c>
      <c r="H1032" s="57">
        <v>2958465</v>
      </c>
    </row>
    <row r="1033" spans="1:8" ht="24.75" x14ac:dyDescent="0.25">
      <c r="A1033" s="34" t="s">
        <v>397</v>
      </c>
      <c r="B1033" s="38">
        <v>6009999</v>
      </c>
      <c r="C1033" s="36" t="s">
        <v>3114</v>
      </c>
      <c r="D1033" s="36" t="s">
        <v>3115</v>
      </c>
      <c r="E1033" s="37">
        <v>62</v>
      </c>
      <c r="F1033" s="37">
        <v>1</v>
      </c>
      <c r="G1033" s="36" t="s">
        <v>1032</v>
      </c>
      <c r="H1033" s="57">
        <v>2958465</v>
      </c>
    </row>
    <row r="1034" spans="1:8" x14ac:dyDescent="0.25">
      <c r="A1034" s="34" t="s">
        <v>397</v>
      </c>
      <c r="B1034" s="38">
        <v>6200999</v>
      </c>
      <c r="C1034" s="36" t="s">
        <v>3116</v>
      </c>
      <c r="D1034" s="36" t="s">
        <v>3117</v>
      </c>
      <c r="E1034" s="37">
        <v>62</v>
      </c>
      <c r="F1034" s="37">
        <v>5</v>
      </c>
      <c r="G1034" s="36" t="s">
        <v>1032</v>
      </c>
      <c r="H1034" s="57">
        <v>2958465</v>
      </c>
    </row>
    <row r="1035" spans="1:8" ht="24.75" x14ac:dyDescent="0.25">
      <c r="A1035" s="34" t="s">
        <v>397</v>
      </c>
      <c r="B1035" s="38">
        <v>6209999</v>
      </c>
      <c r="C1035" s="36" t="s">
        <v>3118</v>
      </c>
      <c r="D1035" s="36" t="s">
        <v>3119</v>
      </c>
      <c r="E1035" s="37">
        <v>62</v>
      </c>
      <c r="F1035" s="37">
        <v>5</v>
      </c>
      <c r="G1035" s="36" t="s">
        <v>1032</v>
      </c>
      <c r="H1035" s="57">
        <v>2958465</v>
      </c>
    </row>
    <row r="1036" spans="1:8" x14ac:dyDescent="0.25">
      <c r="A1036" s="34" t="s">
        <v>397</v>
      </c>
      <c r="B1036" s="38">
        <v>6300999</v>
      </c>
      <c r="C1036" s="36" t="s">
        <v>3120</v>
      </c>
      <c r="D1036" s="36" t="s">
        <v>3121</v>
      </c>
      <c r="E1036" s="37">
        <v>62</v>
      </c>
      <c r="F1036" s="37">
        <v>2</v>
      </c>
      <c r="G1036" s="36" t="s">
        <v>1032</v>
      </c>
      <c r="H1036" s="57">
        <v>2958465</v>
      </c>
    </row>
    <row r="1037" spans="1:8" x14ac:dyDescent="0.25">
      <c r="A1037" s="34" t="s">
        <v>397</v>
      </c>
      <c r="B1037" s="38">
        <v>6302022</v>
      </c>
      <c r="C1037" s="36" t="s">
        <v>3122</v>
      </c>
      <c r="D1037" s="36" t="s">
        <v>3123</v>
      </c>
      <c r="E1037" s="37">
        <v>62</v>
      </c>
      <c r="F1037" s="37">
        <v>1</v>
      </c>
      <c r="G1037" s="36" t="s">
        <v>1032</v>
      </c>
      <c r="H1037" s="57">
        <v>2958465</v>
      </c>
    </row>
    <row r="1038" spans="1:8" x14ac:dyDescent="0.25">
      <c r="A1038" s="34" t="s">
        <v>397</v>
      </c>
      <c r="B1038" s="38">
        <v>6302042</v>
      </c>
      <c r="C1038" s="36" t="s">
        <v>3124</v>
      </c>
      <c r="D1038" s="36" t="s">
        <v>3125</v>
      </c>
      <c r="E1038" s="37">
        <v>62</v>
      </c>
      <c r="F1038" s="37">
        <v>1</v>
      </c>
      <c r="G1038" s="36" t="s">
        <v>1032</v>
      </c>
      <c r="H1038" s="57">
        <v>2958465</v>
      </c>
    </row>
    <row r="1039" spans="1:8" x14ac:dyDescent="0.25">
      <c r="A1039" s="34" t="s">
        <v>397</v>
      </c>
      <c r="B1039" s="38">
        <v>6302062</v>
      </c>
      <c r="C1039" s="36" t="s">
        <v>3126</v>
      </c>
      <c r="D1039" s="36" t="s">
        <v>3127</v>
      </c>
      <c r="E1039" s="37">
        <v>62</v>
      </c>
      <c r="F1039" s="37">
        <v>1</v>
      </c>
      <c r="G1039" s="36" t="s">
        <v>1032</v>
      </c>
      <c r="H1039" s="57">
        <v>2958465</v>
      </c>
    </row>
    <row r="1040" spans="1:8" x14ac:dyDescent="0.25">
      <c r="A1040" s="34" t="s">
        <v>397</v>
      </c>
      <c r="B1040" s="38">
        <v>6302083</v>
      </c>
      <c r="C1040" s="36" t="s">
        <v>3128</v>
      </c>
      <c r="D1040" s="36" t="s">
        <v>3129</v>
      </c>
      <c r="E1040" s="37">
        <v>62</v>
      </c>
      <c r="F1040" s="37">
        <v>1</v>
      </c>
      <c r="G1040" s="36" t="s">
        <v>1032</v>
      </c>
      <c r="H1040" s="57">
        <v>2958465</v>
      </c>
    </row>
    <row r="1041" spans="1:8" x14ac:dyDescent="0.25">
      <c r="A1041" s="34" t="s">
        <v>397</v>
      </c>
      <c r="B1041" s="38">
        <v>6302102</v>
      </c>
      <c r="C1041" s="36" t="s">
        <v>3130</v>
      </c>
      <c r="D1041" s="36" t="s">
        <v>3131</v>
      </c>
      <c r="E1041" s="37">
        <v>62</v>
      </c>
      <c r="F1041" s="37">
        <v>1</v>
      </c>
      <c r="G1041" s="36" t="s">
        <v>1032</v>
      </c>
      <c r="H1041" s="57">
        <v>2958465</v>
      </c>
    </row>
    <row r="1042" spans="1:8" ht="24.75" x14ac:dyDescent="0.25">
      <c r="A1042" s="34" t="s">
        <v>397</v>
      </c>
      <c r="B1042" s="38">
        <v>6302122</v>
      </c>
      <c r="C1042" s="36" t="s">
        <v>3132</v>
      </c>
      <c r="D1042" s="36" t="s">
        <v>3133</v>
      </c>
      <c r="E1042" s="37">
        <v>62</v>
      </c>
      <c r="F1042" s="37">
        <v>1</v>
      </c>
      <c r="G1042" s="36" t="s">
        <v>1032</v>
      </c>
      <c r="H1042" s="57">
        <v>2958465</v>
      </c>
    </row>
    <row r="1043" spans="1:8" ht="24.75" x14ac:dyDescent="0.25">
      <c r="A1043" s="34" t="s">
        <v>397</v>
      </c>
      <c r="B1043" s="38">
        <v>6302142</v>
      </c>
      <c r="C1043" s="36" t="s">
        <v>3134</v>
      </c>
      <c r="D1043" s="36" t="s">
        <v>3135</v>
      </c>
      <c r="E1043" s="37">
        <v>62</v>
      </c>
      <c r="F1043" s="37">
        <v>1</v>
      </c>
      <c r="G1043" s="36" t="s">
        <v>1032</v>
      </c>
      <c r="H1043" s="57">
        <v>2958465</v>
      </c>
    </row>
    <row r="1044" spans="1:8" ht="24.75" x14ac:dyDescent="0.25">
      <c r="A1044" s="34" t="s">
        <v>397</v>
      </c>
      <c r="B1044" s="38">
        <v>6302162</v>
      </c>
      <c r="C1044" s="36" t="s">
        <v>3136</v>
      </c>
      <c r="D1044" s="36" t="s">
        <v>3137</v>
      </c>
      <c r="E1044" s="37">
        <v>62</v>
      </c>
      <c r="F1044" s="37">
        <v>1</v>
      </c>
      <c r="G1044" s="36" t="s">
        <v>1032</v>
      </c>
      <c r="H1044" s="57">
        <v>2958465</v>
      </c>
    </row>
    <row r="1045" spans="1:8" x14ac:dyDescent="0.25">
      <c r="A1045" s="34" t="s">
        <v>397</v>
      </c>
      <c r="B1045" s="38">
        <v>6302203</v>
      </c>
      <c r="C1045" s="36" t="s">
        <v>3138</v>
      </c>
      <c r="D1045" s="36" t="s">
        <v>3139</v>
      </c>
      <c r="E1045" s="37">
        <v>62</v>
      </c>
      <c r="F1045" s="37">
        <v>1</v>
      </c>
      <c r="G1045" s="36" t="s">
        <v>1032</v>
      </c>
      <c r="H1045" s="57">
        <v>2958465</v>
      </c>
    </row>
    <row r="1046" spans="1:8" ht="24.75" x14ac:dyDescent="0.25">
      <c r="A1046" s="34" t="s">
        <v>397</v>
      </c>
      <c r="B1046" s="38">
        <v>6302214</v>
      </c>
      <c r="C1046" s="36" t="s">
        <v>3140</v>
      </c>
      <c r="D1046" s="36" t="s">
        <v>3141</v>
      </c>
      <c r="E1046" s="37">
        <v>62</v>
      </c>
      <c r="F1046" s="37">
        <v>1</v>
      </c>
      <c r="G1046" s="36" t="s">
        <v>1032</v>
      </c>
      <c r="H1046" s="57">
        <v>2958465</v>
      </c>
    </row>
    <row r="1047" spans="1:8" ht="24.75" x14ac:dyDescent="0.25">
      <c r="A1047" s="34" t="s">
        <v>397</v>
      </c>
      <c r="B1047" s="38">
        <v>6302223</v>
      </c>
      <c r="C1047" s="36" t="s">
        <v>3142</v>
      </c>
      <c r="D1047" s="36" t="s">
        <v>3143</v>
      </c>
      <c r="E1047" s="37">
        <v>62</v>
      </c>
      <c r="F1047" s="37">
        <v>1</v>
      </c>
      <c r="G1047" s="36" t="s">
        <v>1032</v>
      </c>
      <c r="H1047" s="57">
        <v>2958465</v>
      </c>
    </row>
    <row r="1048" spans="1:8" ht="24.75" x14ac:dyDescent="0.25">
      <c r="A1048" s="34" t="s">
        <v>397</v>
      </c>
      <c r="B1048" s="38">
        <v>6302243</v>
      </c>
      <c r="C1048" s="36" t="s">
        <v>3144</v>
      </c>
      <c r="D1048" s="36" t="s">
        <v>3145</v>
      </c>
      <c r="E1048" s="37">
        <v>62</v>
      </c>
      <c r="F1048" s="37">
        <v>1</v>
      </c>
      <c r="G1048" s="36" t="s">
        <v>1032</v>
      </c>
      <c r="H1048" s="57">
        <v>2958465</v>
      </c>
    </row>
    <row r="1049" spans="1:8" x14ac:dyDescent="0.25">
      <c r="A1049" s="34" t="s">
        <v>397</v>
      </c>
      <c r="B1049" s="38">
        <v>6302263</v>
      </c>
      <c r="C1049" s="36" t="s">
        <v>3146</v>
      </c>
      <c r="D1049" s="36" t="s">
        <v>3147</v>
      </c>
      <c r="E1049" s="37">
        <v>62</v>
      </c>
      <c r="F1049" s="37">
        <v>1</v>
      </c>
      <c r="G1049" s="36" t="s">
        <v>1032</v>
      </c>
      <c r="H1049" s="57">
        <v>2958465</v>
      </c>
    </row>
    <row r="1050" spans="1:8" ht="24.75" x14ac:dyDescent="0.25">
      <c r="A1050" s="34" t="s">
        <v>397</v>
      </c>
      <c r="B1050" s="38">
        <v>6302274</v>
      </c>
      <c r="C1050" s="36" t="s">
        <v>3148</v>
      </c>
      <c r="D1050" s="36" t="s">
        <v>3149</v>
      </c>
      <c r="E1050" s="37">
        <v>62</v>
      </c>
      <c r="F1050" s="37">
        <v>1</v>
      </c>
      <c r="G1050" s="36" t="s">
        <v>1032</v>
      </c>
      <c r="H1050" s="57">
        <v>2958465</v>
      </c>
    </row>
    <row r="1051" spans="1:8" x14ac:dyDescent="0.25">
      <c r="A1051" s="34" t="s">
        <v>397</v>
      </c>
      <c r="B1051" s="38">
        <v>6302602</v>
      </c>
      <c r="C1051" s="36" t="s">
        <v>3150</v>
      </c>
      <c r="D1051" s="36" t="s">
        <v>3151</v>
      </c>
      <c r="E1051" s="37">
        <v>62</v>
      </c>
      <c r="F1051" s="37">
        <v>1</v>
      </c>
      <c r="G1051" s="36" t="s">
        <v>1032</v>
      </c>
      <c r="H1051" s="57">
        <v>2958465</v>
      </c>
    </row>
    <row r="1052" spans="1:8" x14ac:dyDescent="0.25">
      <c r="A1052" s="34" t="s">
        <v>397</v>
      </c>
      <c r="B1052" s="38">
        <v>6302622</v>
      </c>
      <c r="C1052" s="36" t="s">
        <v>3152</v>
      </c>
      <c r="D1052" s="36" t="s">
        <v>3153</v>
      </c>
      <c r="E1052" s="37">
        <v>62</v>
      </c>
      <c r="F1052" s="37">
        <v>1</v>
      </c>
      <c r="G1052" s="36" t="s">
        <v>1032</v>
      </c>
      <c r="H1052" s="57">
        <v>2958465</v>
      </c>
    </row>
    <row r="1053" spans="1:8" x14ac:dyDescent="0.25">
      <c r="A1053" s="34" t="s">
        <v>397</v>
      </c>
      <c r="B1053" s="38">
        <v>6302642</v>
      </c>
      <c r="C1053" s="36" t="s">
        <v>3154</v>
      </c>
      <c r="D1053" s="36" t="s">
        <v>3155</v>
      </c>
      <c r="E1053" s="37">
        <v>62</v>
      </c>
      <c r="F1053" s="37">
        <v>1</v>
      </c>
      <c r="G1053" s="36" t="s">
        <v>1032</v>
      </c>
      <c r="H1053" s="57">
        <v>2958465</v>
      </c>
    </row>
    <row r="1054" spans="1:8" x14ac:dyDescent="0.25">
      <c r="A1054" s="34" t="s">
        <v>397</v>
      </c>
      <c r="B1054" s="38">
        <v>6302663</v>
      </c>
      <c r="C1054" s="36" t="s">
        <v>3156</v>
      </c>
      <c r="D1054" s="36" t="s">
        <v>3157</v>
      </c>
      <c r="E1054" s="37">
        <v>62</v>
      </c>
      <c r="F1054" s="37">
        <v>1</v>
      </c>
      <c r="G1054" s="36" t="s">
        <v>1032</v>
      </c>
      <c r="H1054" s="57">
        <v>2958465</v>
      </c>
    </row>
    <row r="1055" spans="1:8" x14ac:dyDescent="0.25">
      <c r="A1055" s="34" t="s">
        <v>397</v>
      </c>
      <c r="B1055" s="38">
        <v>6302992</v>
      </c>
      <c r="C1055" s="36" t="s">
        <v>3158</v>
      </c>
      <c r="D1055" s="36" t="s">
        <v>3159</v>
      </c>
      <c r="E1055" s="37">
        <v>62</v>
      </c>
      <c r="F1055" s="37">
        <v>1</v>
      </c>
      <c r="G1055" s="36" t="s">
        <v>1032</v>
      </c>
      <c r="H1055" s="57">
        <v>2958465</v>
      </c>
    </row>
    <row r="1056" spans="1:8" x14ac:dyDescent="0.25">
      <c r="A1056" s="34" t="s">
        <v>397</v>
      </c>
      <c r="B1056" s="38">
        <v>6304022</v>
      </c>
      <c r="C1056" s="36" t="s">
        <v>3160</v>
      </c>
      <c r="D1056" s="36" t="s">
        <v>3161</v>
      </c>
      <c r="E1056" s="37">
        <v>62</v>
      </c>
      <c r="F1056" s="37">
        <v>5</v>
      </c>
      <c r="G1056" s="36" t="s">
        <v>1032</v>
      </c>
      <c r="H1056" s="57">
        <v>2958465</v>
      </c>
    </row>
    <row r="1057" spans="1:8" x14ac:dyDescent="0.25">
      <c r="A1057" s="34" t="s">
        <v>397</v>
      </c>
      <c r="B1057" s="38">
        <v>6304042</v>
      </c>
      <c r="C1057" s="36" t="s">
        <v>3162</v>
      </c>
      <c r="D1057" s="36" t="s">
        <v>3163</v>
      </c>
      <c r="E1057" s="37">
        <v>62</v>
      </c>
      <c r="F1057" s="37">
        <v>5</v>
      </c>
      <c r="G1057" s="36" t="s">
        <v>1032</v>
      </c>
      <c r="H1057" s="57">
        <v>2958465</v>
      </c>
    </row>
    <row r="1058" spans="1:8" x14ac:dyDescent="0.25">
      <c r="A1058" s="34" t="s">
        <v>397</v>
      </c>
      <c r="B1058" s="38">
        <v>6304062</v>
      </c>
      <c r="C1058" s="36" t="s">
        <v>3164</v>
      </c>
      <c r="D1058" s="36" t="s">
        <v>3165</v>
      </c>
      <c r="E1058" s="37">
        <v>62</v>
      </c>
      <c r="F1058" s="37">
        <v>5</v>
      </c>
      <c r="G1058" s="36" t="s">
        <v>1032</v>
      </c>
      <c r="H1058" s="57">
        <v>2958465</v>
      </c>
    </row>
    <row r="1059" spans="1:8" x14ac:dyDescent="0.25">
      <c r="A1059" s="34" t="s">
        <v>397</v>
      </c>
      <c r="B1059" s="38">
        <v>6304083</v>
      </c>
      <c r="C1059" s="36" t="s">
        <v>3166</v>
      </c>
      <c r="D1059" s="36" t="s">
        <v>3167</v>
      </c>
      <c r="E1059" s="37">
        <v>62</v>
      </c>
      <c r="F1059" s="37">
        <v>5</v>
      </c>
      <c r="G1059" s="36" t="s">
        <v>1032</v>
      </c>
      <c r="H1059" s="57">
        <v>2958465</v>
      </c>
    </row>
    <row r="1060" spans="1:8" x14ac:dyDescent="0.25">
      <c r="A1060" s="34" t="s">
        <v>397</v>
      </c>
      <c r="B1060" s="38">
        <v>6304102</v>
      </c>
      <c r="C1060" s="36" t="s">
        <v>3168</v>
      </c>
      <c r="D1060" s="36" t="s">
        <v>3169</v>
      </c>
      <c r="E1060" s="37">
        <v>62</v>
      </c>
      <c r="F1060" s="37">
        <v>5</v>
      </c>
      <c r="G1060" s="36" t="s">
        <v>1032</v>
      </c>
      <c r="H1060" s="57">
        <v>2958465</v>
      </c>
    </row>
    <row r="1061" spans="1:8" x14ac:dyDescent="0.25">
      <c r="A1061" s="34" t="s">
        <v>397</v>
      </c>
      <c r="B1061" s="38">
        <v>6304122</v>
      </c>
      <c r="C1061" s="36" t="s">
        <v>3170</v>
      </c>
      <c r="D1061" s="36" t="s">
        <v>3171</v>
      </c>
      <c r="E1061" s="37">
        <v>62</v>
      </c>
      <c r="F1061" s="37">
        <v>5</v>
      </c>
      <c r="G1061" s="36" t="s">
        <v>1032</v>
      </c>
      <c r="H1061" s="57">
        <v>2958465</v>
      </c>
    </row>
    <row r="1062" spans="1:8" x14ac:dyDescent="0.25">
      <c r="A1062" s="34" t="s">
        <v>397</v>
      </c>
      <c r="B1062" s="38">
        <v>6304143</v>
      </c>
      <c r="C1062" s="36" t="s">
        <v>3172</v>
      </c>
      <c r="D1062" s="36" t="s">
        <v>3173</v>
      </c>
      <c r="E1062" s="37">
        <v>62</v>
      </c>
      <c r="F1062" s="37">
        <v>5</v>
      </c>
      <c r="G1062" s="36" t="s">
        <v>1032</v>
      </c>
      <c r="H1062" s="57">
        <v>2958465</v>
      </c>
    </row>
    <row r="1063" spans="1:8" x14ac:dyDescent="0.25">
      <c r="A1063" s="34" t="s">
        <v>397</v>
      </c>
      <c r="B1063" s="38">
        <v>6304992</v>
      </c>
      <c r="C1063" s="36" t="s">
        <v>3174</v>
      </c>
      <c r="D1063" s="36" t="s">
        <v>3175</v>
      </c>
      <c r="E1063" s="37">
        <v>62</v>
      </c>
      <c r="F1063" s="37">
        <v>5</v>
      </c>
      <c r="G1063" s="36" t="s">
        <v>1032</v>
      </c>
      <c r="H1063" s="57">
        <v>2958465</v>
      </c>
    </row>
    <row r="1064" spans="1:8" x14ac:dyDescent="0.25">
      <c r="A1064" s="34" t="s">
        <v>397</v>
      </c>
      <c r="B1064" s="38">
        <v>6306003</v>
      </c>
      <c r="C1064" s="36" t="s">
        <v>3176</v>
      </c>
      <c r="D1064" s="36" t="s">
        <v>3177</v>
      </c>
      <c r="E1064" s="37">
        <v>62</v>
      </c>
      <c r="F1064" s="37">
        <v>2</v>
      </c>
      <c r="G1064" s="36" t="s">
        <v>1032</v>
      </c>
      <c r="H1064" s="57">
        <v>2958465</v>
      </c>
    </row>
    <row r="1065" spans="1:8" ht="24.75" x14ac:dyDescent="0.25">
      <c r="A1065" s="34" t="s">
        <v>397</v>
      </c>
      <c r="B1065" s="38">
        <v>6306023</v>
      </c>
      <c r="C1065" s="36" t="s">
        <v>3178</v>
      </c>
      <c r="D1065" s="36" t="s">
        <v>3179</v>
      </c>
      <c r="E1065" s="37">
        <v>62</v>
      </c>
      <c r="F1065" s="37">
        <v>2</v>
      </c>
      <c r="G1065" s="36" t="s">
        <v>1032</v>
      </c>
      <c r="H1065" s="57">
        <v>2958465</v>
      </c>
    </row>
    <row r="1066" spans="1:8" ht="24.75" x14ac:dyDescent="0.25">
      <c r="A1066" s="34" t="s">
        <v>397</v>
      </c>
      <c r="B1066" s="38">
        <v>6306043</v>
      </c>
      <c r="C1066" s="36" t="s">
        <v>3180</v>
      </c>
      <c r="D1066" s="36" t="s">
        <v>3181</v>
      </c>
      <c r="E1066" s="37">
        <v>62</v>
      </c>
      <c r="F1066" s="37">
        <v>2</v>
      </c>
      <c r="G1066" s="36" t="s">
        <v>1032</v>
      </c>
      <c r="H1066" s="57">
        <v>2958465</v>
      </c>
    </row>
    <row r="1067" spans="1:8" ht="24.75" x14ac:dyDescent="0.25">
      <c r="A1067" s="34" t="s">
        <v>397</v>
      </c>
      <c r="B1067" s="38">
        <v>6306063</v>
      </c>
      <c r="C1067" s="36" t="s">
        <v>3182</v>
      </c>
      <c r="D1067" s="36" t="s">
        <v>3183</v>
      </c>
      <c r="E1067" s="37">
        <v>62</v>
      </c>
      <c r="F1067" s="37">
        <v>2</v>
      </c>
      <c r="G1067" s="36" t="s">
        <v>1032</v>
      </c>
      <c r="H1067" s="57">
        <v>2958465</v>
      </c>
    </row>
    <row r="1068" spans="1:8" ht="24.75" x14ac:dyDescent="0.25">
      <c r="A1068" s="34" t="s">
        <v>397</v>
      </c>
      <c r="B1068" s="38">
        <v>6306083</v>
      </c>
      <c r="C1068" s="36" t="s">
        <v>3184</v>
      </c>
      <c r="D1068" s="36" t="s">
        <v>3185</v>
      </c>
      <c r="E1068" s="37">
        <v>62</v>
      </c>
      <c r="F1068" s="37">
        <v>2</v>
      </c>
      <c r="G1068" s="36" t="s">
        <v>1032</v>
      </c>
      <c r="H1068" s="57">
        <v>2958465</v>
      </c>
    </row>
    <row r="1069" spans="1:8" ht="24.75" x14ac:dyDescent="0.25">
      <c r="A1069" s="34" t="s">
        <v>397</v>
      </c>
      <c r="B1069" s="38">
        <v>6306103</v>
      </c>
      <c r="C1069" s="36" t="s">
        <v>3186</v>
      </c>
      <c r="D1069" s="36" t="s">
        <v>3187</v>
      </c>
      <c r="E1069" s="37">
        <v>62</v>
      </c>
      <c r="F1069" s="37">
        <v>2</v>
      </c>
      <c r="G1069" s="36" t="s">
        <v>1032</v>
      </c>
      <c r="H1069" s="57">
        <v>2958465</v>
      </c>
    </row>
    <row r="1070" spans="1:8" x14ac:dyDescent="0.25">
      <c r="A1070" s="34" t="s">
        <v>397</v>
      </c>
      <c r="B1070" s="38">
        <v>6306122</v>
      </c>
      <c r="C1070" s="36" t="s">
        <v>3188</v>
      </c>
      <c r="D1070" s="36" t="s">
        <v>3189</v>
      </c>
      <c r="E1070" s="37">
        <v>62</v>
      </c>
      <c r="F1070" s="37">
        <v>2</v>
      </c>
      <c r="G1070" s="36" t="s">
        <v>1032</v>
      </c>
      <c r="H1070" s="57">
        <v>2958465</v>
      </c>
    </row>
    <row r="1071" spans="1:8" x14ac:dyDescent="0.25">
      <c r="A1071" s="34" t="s">
        <v>397</v>
      </c>
      <c r="B1071" s="38">
        <v>6306143</v>
      </c>
      <c r="C1071" s="36" t="s">
        <v>3190</v>
      </c>
      <c r="D1071" s="36" t="s">
        <v>3191</v>
      </c>
      <c r="E1071" s="37">
        <v>62</v>
      </c>
      <c r="F1071" s="37">
        <v>2</v>
      </c>
      <c r="G1071" s="36" t="s">
        <v>1032</v>
      </c>
      <c r="H1071" s="57">
        <v>2958465</v>
      </c>
    </row>
    <row r="1072" spans="1:8" ht="24.75" x14ac:dyDescent="0.25">
      <c r="A1072" s="34" t="s">
        <v>397</v>
      </c>
      <c r="B1072" s="38">
        <v>6306203</v>
      </c>
      <c r="C1072" s="36" t="s">
        <v>3192</v>
      </c>
      <c r="D1072" s="36" t="s">
        <v>3193</v>
      </c>
      <c r="E1072" s="37">
        <v>62</v>
      </c>
      <c r="F1072" s="37">
        <v>2</v>
      </c>
      <c r="G1072" s="36" t="s">
        <v>1032</v>
      </c>
      <c r="H1072" s="57">
        <v>2958465</v>
      </c>
    </row>
    <row r="1073" spans="1:8" ht="24.75" x14ac:dyDescent="0.25">
      <c r="A1073" s="34" t="s">
        <v>397</v>
      </c>
      <c r="B1073" s="38">
        <v>6306223</v>
      </c>
      <c r="C1073" s="36" t="s">
        <v>3194</v>
      </c>
      <c r="D1073" s="36" t="s">
        <v>3195</v>
      </c>
      <c r="E1073" s="37">
        <v>62</v>
      </c>
      <c r="F1073" s="37">
        <v>2</v>
      </c>
      <c r="G1073" s="36" t="s">
        <v>1032</v>
      </c>
      <c r="H1073" s="57">
        <v>2958465</v>
      </c>
    </row>
    <row r="1074" spans="1:8" x14ac:dyDescent="0.25">
      <c r="A1074" s="34" t="s">
        <v>397</v>
      </c>
      <c r="B1074" s="38">
        <v>6306243</v>
      </c>
      <c r="C1074" s="36" t="s">
        <v>3196</v>
      </c>
      <c r="D1074" s="36" t="s">
        <v>3197</v>
      </c>
      <c r="E1074" s="37">
        <v>62</v>
      </c>
      <c r="F1074" s="37">
        <v>2</v>
      </c>
      <c r="G1074" s="36" t="s">
        <v>1032</v>
      </c>
      <c r="H1074" s="57">
        <v>2958465</v>
      </c>
    </row>
    <row r="1075" spans="1:8" x14ac:dyDescent="0.25">
      <c r="A1075" s="34" t="s">
        <v>397</v>
      </c>
      <c r="B1075" s="38">
        <v>6306263</v>
      </c>
      <c r="C1075" s="36" t="s">
        <v>3198</v>
      </c>
      <c r="D1075" s="36" t="s">
        <v>3199</v>
      </c>
      <c r="E1075" s="37">
        <v>62</v>
      </c>
      <c r="F1075" s="37">
        <v>2</v>
      </c>
      <c r="G1075" s="36" t="s">
        <v>1032</v>
      </c>
      <c r="H1075" s="57">
        <v>2958465</v>
      </c>
    </row>
    <row r="1076" spans="1:8" ht="24.75" x14ac:dyDescent="0.25">
      <c r="A1076" s="34" t="s">
        <v>397</v>
      </c>
      <c r="B1076" s="38">
        <v>6306283</v>
      </c>
      <c r="C1076" s="36" t="s">
        <v>3200</v>
      </c>
      <c r="D1076" s="36" t="s">
        <v>3201</v>
      </c>
      <c r="E1076" s="37">
        <v>62</v>
      </c>
      <c r="F1076" s="37">
        <v>2</v>
      </c>
      <c r="G1076" s="36" t="s">
        <v>1032</v>
      </c>
      <c r="H1076" s="57">
        <v>2958465</v>
      </c>
    </row>
    <row r="1077" spans="1:8" ht="24.75" x14ac:dyDescent="0.25">
      <c r="A1077" s="34" t="s">
        <v>397</v>
      </c>
      <c r="B1077" s="38">
        <v>6306304</v>
      </c>
      <c r="C1077" s="36" t="s">
        <v>3202</v>
      </c>
      <c r="D1077" s="36" t="s">
        <v>3203</v>
      </c>
      <c r="E1077" s="37">
        <v>62</v>
      </c>
      <c r="F1077" s="37">
        <v>2</v>
      </c>
      <c r="G1077" s="36" t="s">
        <v>1032</v>
      </c>
      <c r="H1077" s="57">
        <v>2958465</v>
      </c>
    </row>
    <row r="1078" spans="1:8" ht="24.75" x14ac:dyDescent="0.25">
      <c r="A1078" s="34" t="s">
        <v>397</v>
      </c>
      <c r="B1078" s="38">
        <v>6306324</v>
      </c>
      <c r="C1078" s="36" t="s">
        <v>3204</v>
      </c>
      <c r="D1078" s="36" t="s">
        <v>3205</v>
      </c>
      <c r="E1078" s="37">
        <v>62</v>
      </c>
      <c r="F1078" s="37">
        <v>2</v>
      </c>
      <c r="G1078" s="36" t="s">
        <v>1032</v>
      </c>
      <c r="H1078" s="57">
        <v>2958465</v>
      </c>
    </row>
    <row r="1079" spans="1:8" x14ac:dyDescent="0.25">
      <c r="A1079" s="34" t="s">
        <v>397</v>
      </c>
      <c r="B1079" s="38">
        <v>6306344</v>
      </c>
      <c r="C1079" s="36" t="s">
        <v>3206</v>
      </c>
      <c r="D1079" s="36" t="s">
        <v>3207</v>
      </c>
      <c r="E1079" s="37">
        <v>62</v>
      </c>
      <c r="F1079" s="37">
        <v>2</v>
      </c>
      <c r="G1079" s="36" t="s">
        <v>1032</v>
      </c>
      <c r="H1079" s="57">
        <v>2958465</v>
      </c>
    </row>
    <row r="1080" spans="1:8" x14ac:dyDescent="0.25">
      <c r="A1080" s="34" t="s">
        <v>397</v>
      </c>
      <c r="B1080" s="38">
        <v>6306364</v>
      </c>
      <c r="C1080" s="36" t="s">
        <v>3208</v>
      </c>
      <c r="D1080" s="36" t="s">
        <v>3209</v>
      </c>
      <c r="E1080" s="37">
        <v>62</v>
      </c>
      <c r="F1080" s="37">
        <v>2</v>
      </c>
      <c r="G1080" s="36" t="s">
        <v>1032</v>
      </c>
      <c r="H1080" s="57">
        <v>2958465</v>
      </c>
    </row>
    <row r="1081" spans="1:8" ht="24.75" x14ac:dyDescent="0.25">
      <c r="A1081" s="34" t="s">
        <v>397</v>
      </c>
      <c r="B1081" s="38">
        <v>6306384</v>
      </c>
      <c r="C1081" s="36" t="s">
        <v>3210</v>
      </c>
      <c r="D1081" s="36" t="s">
        <v>3211</v>
      </c>
      <c r="E1081" s="37">
        <v>62</v>
      </c>
      <c r="F1081" s="37">
        <v>2</v>
      </c>
      <c r="G1081" s="36" t="s">
        <v>1032</v>
      </c>
      <c r="H1081" s="57">
        <v>2958465</v>
      </c>
    </row>
    <row r="1082" spans="1:8" x14ac:dyDescent="0.25">
      <c r="A1082" s="34" t="s">
        <v>397</v>
      </c>
      <c r="B1082" s="38">
        <v>6306602</v>
      </c>
      <c r="C1082" s="36" t="s">
        <v>3212</v>
      </c>
      <c r="D1082" s="36" t="s">
        <v>3213</v>
      </c>
      <c r="E1082" s="37">
        <v>62</v>
      </c>
      <c r="F1082" s="37">
        <v>2</v>
      </c>
      <c r="G1082" s="36" t="s">
        <v>1032</v>
      </c>
      <c r="H1082" s="57">
        <v>2958465</v>
      </c>
    </row>
    <row r="1083" spans="1:8" x14ac:dyDescent="0.25">
      <c r="A1083" s="34" t="s">
        <v>397</v>
      </c>
      <c r="B1083" s="38">
        <v>6306622</v>
      </c>
      <c r="C1083" s="36" t="s">
        <v>3214</v>
      </c>
      <c r="D1083" s="36" t="s">
        <v>3215</v>
      </c>
      <c r="E1083" s="37">
        <v>62</v>
      </c>
      <c r="F1083" s="37">
        <v>2</v>
      </c>
      <c r="G1083" s="36" t="s">
        <v>1032</v>
      </c>
      <c r="H1083" s="57">
        <v>2958465</v>
      </c>
    </row>
    <row r="1084" spans="1:8" x14ac:dyDescent="0.25">
      <c r="A1084" s="34" t="s">
        <v>397</v>
      </c>
      <c r="B1084" s="38">
        <v>6306642</v>
      </c>
      <c r="C1084" s="36" t="s">
        <v>3216</v>
      </c>
      <c r="D1084" s="36" t="s">
        <v>3217</v>
      </c>
      <c r="E1084" s="37">
        <v>62</v>
      </c>
      <c r="F1084" s="37">
        <v>2</v>
      </c>
      <c r="G1084" s="36" t="s">
        <v>1032</v>
      </c>
      <c r="H1084" s="57">
        <v>2958465</v>
      </c>
    </row>
    <row r="1085" spans="1:8" x14ac:dyDescent="0.25">
      <c r="A1085" s="34" t="s">
        <v>397</v>
      </c>
      <c r="B1085" s="38">
        <v>6306663</v>
      </c>
      <c r="C1085" s="36" t="s">
        <v>3218</v>
      </c>
      <c r="D1085" s="36" t="s">
        <v>3219</v>
      </c>
      <c r="E1085" s="37">
        <v>62</v>
      </c>
      <c r="F1085" s="37">
        <v>2</v>
      </c>
      <c r="G1085" s="36" t="s">
        <v>1032</v>
      </c>
      <c r="H1085" s="57">
        <v>2958465</v>
      </c>
    </row>
    <row r="1086" spans="1:8" x14ac:dyDescent="0.25">
      <c r="A1086" s="34" t="s">
        <v>397</v>
      </c>
      <c r="B1086" s="38">
        <v>6306682</v>
      </c>
      <c r="C1086" s="36" t="s">
        <v>3220</v>
      </c>
      <c r="D1086" s="36" t="s">
        <v>3221</v>
      </c>
      <c r="E1086" s="37">
        <v>62</v>
      </c>
      <c r="F1086" s="37">
        <v>2</v>
      </c>
      <c r="G1086" s="36" t="s">
        <v>1032</v>
      </c>
      <c r="H1086" s="57">
        <v>2958465</v>
      </c>
    </row>
    <row r="1087" spans="1:8" x14ac:dyDescent="0.25">
      <c r="A1087" s="34" t="s">
        <v>397</v>
      </c>
      <c r="B1087" s="38">
        <v>6306992</v>
      </c>
      <c r="C1087" s="36" t="s">
        <v>3222</v>
      </c>
      <c r="D1087" s="36" t="s">
        <v>3223</v>
      </c>
      <c r="E1087" s="37">
        <v>62</v>
      </c>
      <c r="F1087" s="37">
        <v>2</v>
      </c>
      <c r="G1087" s="36" t="s">
        <v>1032</v>
      </c>
      <c r="H1087" s="57">
        <v>2958465</v>
      </c>
    </row>
    <row r="1088" spans="1:8" ht="24.75" x14ac:dyDescent="0.25">
      <c r="A1088" s="34" t="s">
        <v>397</v>
      </c>
      <c r="B1088" s="38">
        <v>6309999</v>
      </c>
      <c r="C1088" s="36" t="s">
        <v>3224</v>
      </c>
      <c r="D1088" s="36" t="s">
        <v>3225</v>
      </c>
      <c r="E1088" s="37">
        <v>62</v>
      </c>
      <c r="F1088" s="37">
        <v>2</v>
      </c>
      <c r="G1088" s="36" t="s">
        <v>1032</v>
      </c>
      <c r="H1088" s="57">
        <v>2958465</v>
      </c>
    </row>
    <row r="1089" spans="1:8" ht="24.75" x14ac:dyDescent="0.25">
      <c r="A1089" s="34" t="s">
        <v>397</v>
      </c>
      <c r="B1089" s="38">
        <v>6402003</v>
      </c>
      <c r="C1089" s="36" t="s">
        <v>3226</v>
      </c>
      <c r="D1089" s="36" t="s">
        <v>3227</v>
      </c>
      <c r="E1089" s="37">
        <v>62</v>
      </c>
      <c r="F1089" s="37">
        <v>1</v>
      </c>
      <c r="G1089" s="36" t="s">
        <v>1032</v>
      </c>
      <c r="H1089" s="57">
        <v>2958465</v>
      </c>
    </row>
    <row r="1090" spans="1:8" ht="36.75" x14ac:dyDescent="0.25">
      <c r="A1090" s="34" t="s">
        <v>397</v>
      </c>
      <c r="B1090" s="38">
        <v>6402013</v>
      </c>
      <c r="C1090" s="36" t="s">
        <v>3228</v>
      </c>
      <c r="D1090" s="36" t="s">
        <v>3229</v>
      </c>
      <c r="E1090" s="37">
        <v>62</v>
      </c>
      <c r="F1090" s="37">
        <v>1</v>
      </c>
      <c r="G1090" s="36" t="s">
        <v>1032</v>
      </c>
      <c r="H1090" s="57">
        <v>2958465</v>
      </c>
    </row>
    <row r="1091" spans="1:8" ht="36.75" x14ac:dyDescent="0.25">
      <c r="A1091" s="34" t="s">
        <v>397</v>
      </c>
      <c r="B1091" s="38">
        <v>6402023</v>
      </c>
      <c r="C1091" s="36" t="s">
        <v>3230</v>
      </c>
      <c r="D1091" s="36" t="s">
        <v>3231</v>
      </c>
      <c r="E1091" s="37">
        <v>62</v>
      </c>
      <c r="F1091" s="37">
        <v>1</v>
      </c>
      <c r="G1091" s="36" t="s">
        <v>1032</v>
      </c>
      <c r="H1091" s="57">
        <v>2958465</v>
      </c>
    </row>
    <row r="1092" spans="1:8" ht="36.75" x14ac:dyDescent="0.25">
      <c r="A1092" s="34" t="s">
        <v>397</v>
      </c>
      <c r="B1092" s="38">
        <v>6402043</v>
      </c>
      <c r="C1092" s="36" t="s">
        <v>3232</v>
      </c>
      <c r="D1092" s="36" t="s">
        <v>3233</v>
      </c>
      <c r="E1092" s="37">
        <v>62</v>
      </c>
      <c r="F1092" s="37">
        <v>1</v>
      </c>
      <c r="G1092" s="36" t="s">
        <v>1032</v>
      </c>
      <c r="H1092" s="57">
        <v>2958465</v>
      </c>
    </row>
    <row r="1093" spans="1:8" ht="36.75" x14ac:dyDescent="0.25">
      <c r="A1093" s="34" t="s">
        <v>397</v>
      </c>
      <c r="B1093" s="38">
        <v>6402063</v>
      </c>
      <c r="C1093" s="36" t="s">
        <v>3234</v>
      </c>
      <c r="D1093" s="36" t="s">
        <v>3235</v>
      </c>
      <c r="E1093" s="37">
        <v>62</v>
      </c>
      <c r="F1093" s="37">
        <v>1</v>
      </c>
      <c r="G1093" s="36" t="s">
        <v>1032</v>
      </c>
      <c r="H1093" s="57">
        <v>2958465</v>
      </c>
    </row>
    <row r="1094" spans="1:8" ht="36.75" x14ac:dyDescent="0.25">
      <c r="A1094" s="34" t="s">
        <v>397</v>
      </c>
      <c r="B1094" s="38">
        <v>6402083</v>
      </c>
      <c r="C1094" s="36" t="s">
        <v>3236</v>
      </c>
      <c r="D1094" s="36" t="s">
        <v>3237</v>
      </c>
      <c r="E1094" s="37">
        <v>62</v>
      </c>
      <c r="F1094" s="37">
        <v>1</v>
      </c>
      <c r="G1094" s="36" t="s">
        <v>1032</v>
      </c>
      <c r="H1094" s="57">
        <v>2958465</v>
      </c>
    </row>
    <row r="1095" spans="1:8" ht="48.75" x14ac:dyDescent="0.25">
      <c r="A1095" s="34" t="s">
        <v>397</v>
      </c>
      <c r="B1095" s="38">
        <v>6402104</v>
      </c>
      <c r="C1095" s="41" t="s">
        <v>3238</v>
      </c>
      <c r="D1095" s="34" t="s">
        <v>3239</v>
      </c>
      <c r="E1095" s="37">
        <v>62</v>
      </c>
      <c r="F1095" s="37">
        <v>1</v>
      </c>
      <c r="G1095" s="36" t="s">
        <v>1032</v>
      </c>
      <c r="H1095" s="57">
        <v>2958465</v>
      </c>
    </row>
    <row r="1096" spans="1:8" ht="48.75" x14ac:dyDescent="0.25">
      <c r="A1096" s="34" t="s">
        <v>397</v>
      </c>
      <c r="B1096" s="38">
        <v>6402124</v>
      </c>
      <c r="C1096" s="41" t="s">
        <v>3240</v>
      </c>
      <c r="D1096" s="34" t="s">
        <v>3241</v>
      </c>
      <c r="E1096" s="37">
        <v>62</v>
      </c>
      <c r="F1096" s="37">
        <v>1</v>
      </c>
      <c r="G1096" s="36" t="s">
        <v>1032</v>
      </c>
      <c r="H1096" s="57">
        <v>2958465</v>
      </c>
    </row>
    <row r="1097" spans="1:8" ht="48.75" x14ac:dyDescent="0.25">
      <c r="A1097" s="34" t="s">
        <v>397</v>
      </c>
      <c r="B1097" s="38">
        <v>6402144</v>
      </c>
      <c r="C1097" s="41" t="s">
        <v>3242</v>
      </c>
      <c r="D1097" s="34" t="s">
        <v>3243</v>
      </c>
      <c r="E1097" s="37">
        <v>62</v>
      </c>
      <c r="F1097" s="37">
        <v>1</v>
      </c>
      <c r="G1097" s="36" t="s">
        <v>1032</v>
      </c>
      <c r="H1097" s="57">
        <v>2958465</v>
      </c>
    </row>
    <row r="1098" spans="1:8" ht="48.75" x14ac:dyDescent="0.25">
      <c r="A1098" s="34" t="s">
        <v>397</v>
      </c>
      <c r="B1098" s="38">
        <v>6402164</v>
      </c>
      <c r="C1098" s="41" t="s">
        <v>3244</v>
      </c>
      <c r="D1098" s="34" t="s">
        <v>3245</v>
      </c>
      <c r="E1098" s="37">
        <v>62</v>
      </c>
      <c r="F1098" s="37">
        <v>1</v>
      </c>
      <c r="G1098" s="36" t="s">
        <v>1032</v>
      </c>
      <c r="H1098" s="57">
        <v>2958465</v>
      </c>
    </row>
    <row r="1099" spans="1:8" ht="48.75" x14ac:dyDescent="0.25">
      <c r="A1099" s="34" t="s">
        <v>397</v>
      </c>
      <c r="B1099" s="38">
        <v>6402184</v>
      </c>
      <c r="C1099" s="41" t="s">
        <v>3246</v>
      </c>
      <c r="D1099" s="34" t="s">
        <v>3247</v>
      </c>
      <c r="E1099" s="37">
        <v>62</v>
      </c>
      <c r="F1099" s="37">
        <v>1</v>
      </c>
      <c r="G1099" s="36" t="s">
        <v>1032</v>
      </c>
      <c r="H1099" s="57">
        <v>2958465</v>
      </c>
    </row>
    <row r="1100" spans="1:8" ht="36.75" x14ac:dyDescent="0.25">
      <c r="A1100" s="34" t="s">
        <v>397</v>
      </c>
      <c r="B1100" s="38">
        <v>6402205</v>
      </c>
      <c r="C1100" s="40" t="s">
        <v>3248</v>
      </c>
      <c r="D1100" s="36" t="s">
        <v>3249</v>
      </c>
      <c r="E1100" s="37">
        <v>62</v>
      </c>
      <c r="F1100" s="37">
        <v>1</v>
      </c>
      <c r="G1100" s="36" t="s">
        <v>1032</v>
      </c>
      <c r="H1100" s="57">
        <v>2958465</v>
      </c>
    </row>
    <row r="1101" spans="1:8" ht="48.75" x14ac:dyDescent="0.25">
      <c r="A1101" s="34" t="s">
        <v>397</v>
      </c>
      <c r="B1101" s="38">
        <v>6402215</v>
      </c>
      <c r="C1101" s="41" t="s">
        <v>3250</v>
      </c>
      <c r="D1101" s="34" t="s">
        <v>3251</v>
      </c>
      <c r="E1101" s="37">
        <v>62</v>
      </c>
      <c r="F1101" s="37">
        <v>1</v>
      </c>
      <c r="G1101" s="36" t="s">
        <v>1032</v>
      </c>
      <c r="H1101" s="57">
        <v>2958465</v>
      </c>
    </row>
    <row r="1102" spans="1:8" ht="36.75" x14ac:dyDescent="0.25">
      <c r="A1102" s="34" t="s">
        <v>397</v>
      </c>
      <c r="B1102" s="38">
        <v>6402225</v>
      </c>
      <c r="C1102" s="41" t="s">
        <v>3252</v>
      </c>
      <c r="D1102" s="34" t="s">
        <v>3253</v>
      </c>
      <c r="E1102" s="37">
        <v>62</v>
      </c>
      <c r="F1102" s="37">
        <v>1</v>
      </c>
      <c r="G1102" s="36" t="s">
        <v>1032</v>
      </c>
      <c r="H1102" s="57">
        <v>2958465</v>
      </c>
    </row>
    <row r="1103" spans="1:8" ht="36.75" x14ac:dyDescent="0.25">
      <c r="A1103" s="34" t="s">
        <v>397</v>
      </c>
      <c r="B1103" s="38">
        <v>6402245</v>
      </c>
      <c r="C1103" s="41" t="s">
        <v>3254</v>
      </c>
      <c r="D1103" s="34" t="s">
        <v>3255</v>
      </c>
      <c r="E1103" s="37">
        <v>62</v>
      </c>
      <c r="F1103" s="37">
        <v>1</v>
      </c>
      <c r="G1103" s="36" t="s">
        <v>1032</v>
      </c>
      <c r="H1103" s="57">
        <v>2958465</v>
      </c>
    </row>
    <row r="1104" spans="1:8" ht="36.75" x14ac:dyDescent="0.25">
      <c r="A1104" s="34" t="s">
        <v>397</v>
      </c>
      <c r="B1104" s="38">
        <v>6402265</v>
      </c>
      <c r="C1104" s="41" t="s">
        <v>3256</v>
      </c>
      <c r="D1104" s="34" t="s">
        <v>3257</v>
      </c>
      <c r="E1104" s="37">
        <v>62</v>
      </c>
      <c r="F1104" s="37">
        <v>1</v>
      </c>
      <c r="G1104" s="36" t="s">
        <v>1032</v>
      </c>
      <c r="H1104" s="57">
        <v>2958465</v>
      </c>
    </row>
    <row r="1105" spans="1:8" ht="36.75" x14ac:dyDescent="0.25">
      <c r="A1105" s="34" t="s">
        <v>397</v>
      </c>
      <c r="B1105" s="38">
        <v>6402285</v>
      </c>
      <c r="C1105" s="41" t="s">
        <v>3258</v>
      </c>
      <c r="D1105" s="34" t="s">
        <v>3259</v>
      </c>
      <c r="E1105" s="37">
        <v>62</v>
      </c>
      <c r="F1105" s="37">
        <v>1</v>
      </c>
      <c r="G1105" s="36" t="s">
        <v>1032</v>
      </c>
      <c r="H1105" s="57">
        <v>2958465</v>
      </c>
    </row>
    <row r="1106" spans="1:8" ht="36.75" x14ac:dyDescent="0.25">
      <c r="A1106" s="34" t="s">
        <v>397</v>
      </c>
      <c r="B1106" s="38">
        <v>6402296</v>
      </c>
      <c r="C1106" s="41" t="s">
        <v>3260</v>
      </c>
      <c r="D1106" s="34" t="s">
        <v>3261</v>
      </c>
      <c r="E1106" s="37">
        <v>62</v>
      </c>
      <c r="F1106" s="37">
        <v>1</v>
      </c>
      <c r="G1106" s="36" t="s">
        <v>1032</v>
      </c>
      <c r="H1106" s="57">
        <v>2958465</v>
      </c>
    </row>
    <row r="1107" spans="1:8" ht="36.75" x14ac:dyDescent="0.25">
      <c r="A1107" s="34" t="s">
        <v>397</v>
      </c>
      <c r="B1107" s="38">
        <v>6402306</v>
      </c>
      <c r="C1107" s="41" t="s">
        <v>3262</v>
      </c>
      <c r="D1107" s="34" t="s">
        <v>3263</v>
      </c>
      <c r="E1107" s="37">
        <v>62</v>
      </c>
      <c r="F1107" s="37">
        <v>1</v>
      </c>
      <c r="G1107" s="36" t="s">
        <v>1032</v>
      </c>
      <c r="H1107" s="57">
        <v>2958465</v>
      </c>
    </row>
    <row r="1108" spans="1:8" ht="36.75" x14ac:dyDescent="0.25">
      <c r="A1108" s="34" t="s">
        <v>397</v>
      </c>
      <c r="B1108" s="38">
        <v>6402326</v>
      </c>
      <c r="C1108" s="41" t="s">
        <v>3264</v>
      </c>
      <c r="D1108" s="34" t="s">
        <v>3265</v>
      </c>
      <c r="E1108" s="37">
        <v>62</v>
      </c>
      <c r="F1108" s="37">
        <v>1</v>
      </c>
      <c r="G1108" s="36" t="s">
        <v>1032</v>
      </c>
      <c r="H1108" s="57">
        <v>2958465</v>
      </c>
    </row>
    <row r="1109" spans="1:8" ht="36.75" x14ac:dyDescent="0.25">
      <c r="A1109" s="34" t="s">
        <v>397</v>
      </c>
      <c r="B1109" s="38">
        <v>6402346</v>
      </c>
      <c r="C1109" s="41" t="s">
        <v>3266</v>
      </c>
      <c r="D1109" s="34" t="s">
        <v>3267</v>
      </c>
      <c r="E1109" s="37">
        <v>62</v>
      </c>
      <c r="F1109" s="37">
        <v>1</v>
      </c>
      <c r="G1109" s="36" t="s">
        <v>1032</v>
      </c>
      <c r="H1109" s="57">
        <v>2958465</v>
      </c>
    </row>
    <row r="1110" spans="1:8" ht="36.75" x14ac:dyDescent="0.25">
      <c r="A1110" s="34" t="s">
        <v>397</v>
      </c>
      <c r="B1110" s="38">
        <v>6402366</v>
      </c>
      <c r="C1110" s="41" t="s">
        <v>3268</v>
      </c>
      <c r="D1110" s="34" t="s">
        <v>3269</v>
      </c>
      <c r="E1110" s="37">
        <v>62</v>
      </c>
      <c r="F1110" s="37">
        <v>1</v>
      </c>
      <c r="G1110" s="36" t="s">
        <v>1032</v>
      </c>
      <c r="H1110" s="57">
        <v>2958465</v>
      </c>
    </row>
    <row r="1111" spans="1:8" x14ac:dyDescent="0.25">
      <c r="A1111" s="34" t="s">
        <v>397</v>
      </c>
      <c r="B1111" s="38">
        <v>6402405</v>
      </c>
      <c r="C1111" s="40" t="s">
        <v>3270</v>
      </c>
      <c r="D1111" s="36" t="s">
        <v>3271</v>
      </c>
      <c r="E1111" s="37">
        <v>62</v>
      </c>
      <c r="F1111" s="37">
        <v>1</v>
      </c>
      <c r="G1111" s="36" t="s">
        <v>1032</v>
      </c>
      <c r="H1111" s="57">
        <v>2958465</v>
      </c>
    </row>
    <row r="1112" spans="1:8" ht="24.75" x14ac:dyDescent="0.25">
      <c r="A1112" s="34" t="s">
        <v>397</v>
      </c>
      <c r="B1112" s="38">
        <v>6402425</v>
      </c>
      <c r="C1112" s="36" t="s">
        <v>3272</v>
      </c>
      <c r="D1112" s="36" t="s">
        <v>3273</v>
      </c>
      <c r="E1112" s="37">
        <v>62</v>
      </c>
      <c r="F1112" s="37">
        <v>1</v>
      </c>
      <c r="G1112" s="36" t="s">
        <v>1032</v>
      </c>
      <c r="H1112" s="57">
        <v>2958465</v>
      </c>
    </row>
    <row r="1113" spans="1:8" ht="24.75" x14ac:dyDescent="0.25">
      <c r="A1113" s="34" t="s">
        <v>397</v>
      </c>
      <c r="B1113" s="38">
        <v>6402445</v>
      </c>
      <c r="C1113" s="36" t="s">
        <v>3274</v>
      </c>
      <c r="D1113" s="36" t="s">
        <v>3275</v>
      </c>
      <c r="E1113" s="37">
        <v>62</v>
      </c>
      <c r="F1113" s="37">
        <v>1</v>
      </c>
      <c r="G1113" s="36" t="s">
        <v>1032</v>
      </c>
      <c r="H1113" s="57">
        <v>2958465</v>
      </c>
    </row>
    <row r="1114" spans="1:8" ht="24.75" x14ac:dyDescent="0.25">
      <c r="A1114" s="34" t="s">
        <v>397</v>
      </c>
      <c r="B1114" s="38">
        <v>6402465</v>
      </c>
      <c r="C1114" s="36" t="s">
        <v>3276</v>
      </c>
      <c r="D1114" s="36" t="s">
        <v>3277</v>
      </c>
      <c r="E1114" s="37">
        <v>62</v>
      </c>
      <c r="F1114" s="37">
        <v>1</v>
      </c>
      <c r="G1114" s="36" t="s">
        <v>1032</v>
      </c>
      <c r="H1114" s="57">
        <v>2958465</v>
      </c>
    </row>
    <row r="1115" spans="1:8" ht="24.75" x14ac:dyDescent="0.25">
      <c r="A1115" s="34" t="s">
        <v>397</v>
      </c>
      <c r="B1115" s="38">
        <v>6402485</v>
      </c>
      <c r="C1115" s="36" t="s">
        <v>3278</v>
      </c>
      <c r="D1115" s="36" t="s">
        <v>3279</v>
      </c>
      <c r="E1115" s="37">
        <v>62</v>
      </c>
      <c r="F1115" s="37">
        <v>1</v>
      </c>
      <c r="G1115" s="36" t="s">
        <v>1032</v>
      </c>
      <c r="H1115" s="57">
        <v>2958465</v>
      </c>
    </row>
    <row r="1116" spans="1:8" ht="24.75" x14ac:dyDescent="0.25">
      <c r="A1116" s="34" t="s">
        <v>397</v>
      </c>
      <c r="B1116" s="38">
        <v>6402505</v>
      </c>
      <c r="C1116" s="36" t="s">
        <v>3280</v>
      </c>
      <c r="D1116" s="36" t="s">
        <v>3281</v>
      </c>
      <c r="E1116" s="37">
        <v>62</v>
      </c>
      <c r="F1116" s="37">
        <v>1</v>
      </c>
      <c r="G1116" s="36" t="s">
        <v>1032</v>
      </c>
      <c r="H1116" s="57">
        <v>2958465</v>
      </c>
    </row>
    <row r="1117" spans="1:8" ht="24.75" x14ac:dyDescent="0.25">
      <c r="A1117" s="34" t="s">
        <v>397</v>
      </c>
      <c r="B1117" s="38">
        <v>6402605</v>
      </c>
      <c r="C1117" s="36" t="s">
        <v>3282</v>
      </c>
      <c r="D1117" s="36" t="s">
        <v>3283</v>
      </c>
      <c r="E1117" s="37">
        <v>62</v>
      </c>
      <c r="F1117" s="37">
        <v>1</v>
      </c>
      <c r="G1117" s="36" t="s">
        <v>1032</v>
      </c>
      <c r="H1117" s="57">
        <v>2958465</v>
      </c>
    </row>
    <row r="1118" spans="1:8" ht="36.75" x14ac:dyDescent="0.25">
      <c r="A1118" s="34" t="s">
        <v>397</v>
      </c>
      <c r="B1118" s="38">
        <v>6402615</v>
      </c>
      <c r="C1118" s="36" t="s">
        <v>3284</v>
      </c>
      <c r="D1118" s="36" t="s">
        <v>3285</v>
      </c>
      <c r="E1118" s="37">
        <v>62</v>
      </c>
      <c r="F1118" s="37">
        <v>1</v>
      </c>
      <c r="G1118" s="36" t="s">
        <v>1032</v>
      </c>
      <c r="H1118" s="57">
        <v>2958465</v>
      </c>
    </row>
    <row r="1119" spans="1:8" ht="36.75" x14ac:dyDescent="0.25">
      <c r="A1119" s="34" t="s">
        <v>397</v>
      </c>
      <c r="B1119" s="38">
        <v>6402625</v>
      </c>
      <c r="C1119" s="36" t="s">
        <v>3286</v>
      </c>
      <c r="D1119" s="36" t="s">
        <v>3287</v>
      </c>
      <c r="E1119" s="37">
        <v>62</v>
      </c>
      <c r="F1119" s="37">
        <v>1</v>
      </c>
      <c r="G1119" s="36" t="s">
        <v>1032</v>
      </c>
      <c r="H1119" s="57">
        <v>2958465</v>
      </c>
    </row>
    <row r="1120" spans="1:8" ht="24.75" x14ac:dyDescent="0.25">
      <c r="A1120" s="34" t="s">
        <v>397</v>
      </c>
      <c r="B1120" s="38">
        <v>6402645</v>
      </c>
      <c r="C1120" s="36" t="s">
        <v>3288</v>
      </c>
      <c r="D1120" s="36" t="s">
        <v>3289</v>
      </c>
      <c r="E1120" s="37">
        <v>62</v>
      </c>
      <c r="F1120" s="37">
        <v>1</v>
      </c>
      <c r="G1120" s="36" t="s">
        <v>1032</v>
      </c>
      <c r="H1120" s="57">
        <v>2958465</v>
      </c>
    </row>
    <row r="1121" spans="1:8" ht="24.75" x14ac:dyDescent="0.25">
      <c r="A1121" s="34" t="s">
        <v>397</v>
      </c>
      <c r="B1121" s="38">
        <v>6402665</v>
      </c>
      <c r="C1121" s="36" t="s">
        <v>3290</v>
      </c>
      <c r="D1121" s="36" t="s">
        <v>3291</v>
      </c>
      <c r="E1121" s="37">
        <v>62</v>
      </c>
      <c r="F1121" s="37">
        <v>1</v>
      </c>
      <c r="G1121" s="36" t="s">
        <v>1032</v>
      </c>
      <c r="H1121" s="57">
        <v>2958465</v>
      </c>
    </row>
    <row r="1122" spans="1:8" ht="36.75" x14ac:dyDescent="0.25">
      <c r="A1122" s="34" t="s">
        <v>397</v>
      </c>
      <c r="B1122" s="38">
        <v>6402685</v>
      </c>
      <c r="C1122" s="36" t="s">
        <v>3292</v>
      </c>
      <c r="D1122" s="36" t="s">
        <v>3293</v>
      </c>
      <c r="E1122" s="37">
        <v>62</v>
      </c>
      <c r="F1122" s="37">
        <v>1</v>
      </c>
      <c r="G1122" s="36" t="s">
        <v>1032</v>
      </c>
      <c r="H1122" s="57">
        <v>2958465</v>
      </c>
    </row>
    <row r="1123" spans="1:8" ht="36.75" x14ac:dyDescent="0.25">
      <c r="A1123" s="34" t="s">
        <v>397</v>
      </c>
      <c r="B1123" s="38">
        <v>6402696</v>
      </c>
      <c r="C1123" s="36" t="s">
        <v>3294</v>
      </c>
      <c r="D1123" s="36" t="s">
        <v>3295</v>
      </c>
      <c r="E1123" s="37">
        <v>62</v>
      </c>
      <c r="F1123" s="37">
        <v>1</v>
      </c>
      <c r="G1123" s="36" t="s">
        <v>1032</v>
      </c>
      <c r="H1123" s="57">
        <v>2958465</v>
      </c>
    </row>
    <row r="1124" spans="1:8" ht="36.75" x14ac:dyDescent="0.25">
      <c r="A1124" s="34" t="s">
        <v>397</v>
      </c>
      <c r="B1124" s="38">
        <v>6402706</v>
      </c>
      <c r="C1124" s="36" t="s">
        <v>3296</v>
      </c>
      <c r="D1124" s="36" t="s">
        <v>3297</v>
      </c>
      <c r="E1124" s="37">
        <v>62</v>
      </c>
      <c r="F1124" s="37">
        <v>1</v>
      </c>
      <c r="G1124" s="36" t="s">
        <v>1032</v>
      </c>
      <c r="H1124" s="57">
        <v>2958465</v>
      </c>
    </row>
    <row r="1125" spans="1:8" ht="24.75" x14ac:dyDescent="0.25">
      <c r="A1125" s="34" t="s">
        <v>397</v>
      </c>
      <c r="B1125" s="38">
        <v>6402726</v>
      </c>
      <c r="C1125" s="36" t="s">
        <v>3298</v>
      </c>
      <c r="D1125" s="36" t="s">
        <v>3299</v>
      </c>
      <c r="E1125" s="37">
        <v>62</v>
      </c>
      <c r="F1125" s="37">
        <v>1</v>
      </c>
      <c r="G1125" s="36" t="s">
        <v>1032</v>
      </c>
      <c r="H1125" s="57">
        <v>2958465</v>
      </c>
    </row>
    <row r="1126" spans="1:8" ht="24.75" x14ac:dyDescent="0.25">
      <c r="A1126" s="34" t="s">
        <v>397</v>
      </c>
      <c r="B1126" s="38">
        <v>6402746</v>
      </c>
      <c r="C1126" s="36" t="s">
        <v>3300</v>
      </c>
      <c r="D1126" s="36" t="s">
        <v>3301</v>
      </c>
      <c r="E1126" s="37">
        <v>62</v>
      </c>
      <c r="F1126" s="37">
        <v>1</v>
      </c>
      <c r="G1126" s="36" t="s">
        <v>1032</v>
      </c>
      <c r="H1126" s="57">
        <v>2958465</v>
      </c>
    </row>
    <row r="1127" spans="1:8" ht="36.75" x14ac:dyDescent="0.25">
      <c r="A1127" s="34" t="s">
        <v>397</v>
      </c>
      <c r="B1127" s="38">
        <v>6402766</v>
      </c>
      <c r="C1127" s="36" t="s">
        <v>3302</v>
      </c>
      <c r="D1127" s="36" t="s">
        <v>3303</v>
      </c>
      <c r="E1127" s="37">
        <v>62</v>
      </c>
      <c r="F1127" s="37">
        <v>1</v>
      </c>
      <c r="G1127" s="36" t="s">
        <v>1032</v>
      </c>
      <c r="H1127" s="57">
        <v>2958465</v>
      </c>
    </row>
    <row r="1128" spans="1:8" x14ac:dyDescent="0.25">
      <c r="A1128" s="34" t="s">
        <v>397</v>
      </c>
      <c r="B1128" s="38">
        <v>6402781</v>
      </c>
      <c r="C1128" s="36" t="s">
        <v>3304</v>
      </c>
      <c r="D1128" s="36" t="s">
        <v>3305</v>
      </c>
      <c r="E1128" s="37">
        <v>62</v>
      </c>
      <c r="F1128" s="37">
        <v>1</v>
      </c>
      <c r="G1128" s="36" t="s">
        <v>1032</v>
      </c>
      <c r="H1128" s="57">
        <v>2958465</v>
      </c>
    </row>
    <row r="1129" spans="1:8" x14ac:dyDescent="0.25">
      <c r="A1129" s="34" t="s">
        <v>397</v>
      </c>
      <c r="B1129" s="38">
        <v>6402841</v>
      </c>
      <c r="C1129" s="36" t="s">
        <v>3306</v>
      </c>
      <c r="D1129" s="36" t="s">
        <v>3307</v>
      </c>
      <c r="E1129" s="37">
        <v>62</v>
      </c>
      <c r="F1129" s="37">
        <v>1</v>
      </c>
      <c r="G1129" s="36" t="s">
        <v>1032</v>
      </c>
      <c r="H1129" s="57">
        <v>2958465</v>
      </c>
    </row>
    <row r="1130" spans="1:8" ht="24.75" x14ac:dyDescent="0.25">
      <c r="A1130" s="34" t="s">
        <v>397</v>
      </c>
      <c r="B1130" s="38">
        <v>6404003</v>
      </c>
      <c r="C1130" s="36" t="s">
        <v>3308</v>
      </c>
      <c r="D1130" s="36" t="s">
        <v>3309</v>
      </c>
      <c r="E1130" s="37">
        <v>62</v>
      </c>
      <c r="F1130" s="37">
        <v>5</v>
      </c>
      <c r="G1130" s="36" t="s">
        <v>1032</v>
      </c>
      <c r="H1130" s="57">
        <v>2958465</v>
      </c>
    </row>
    <row r="1131" spans="1:8" ht="36.75" x14ac:dyDescent="0.25">
      <c r="A1131" s="34" t="s">
        <v>397</v>
      </c>
      <c r="B1131" s="38">
        <v>6404013</v>
      </c>
      <c r="C1131" s="36" t="s">
        <v>3310</v>
      </c>
      <c r="D1131" s="36" t="s">
        <v>3311</v>
      </c>
      <c r="E1131" s="37">
        <v>62</v>
      </c>
      <c r="F1131" s="37">
        <v>5</v>
      </c>
      <c r="G1131" s="36" t="s">
        <v>1032</v>
      </c>
      <c r="H1131" s="57">
        <v>2958465</v>
      </c>
    </row>
    <row r="1132" spans="1:8" ht="36.75" x14ac:dyDescent="0.25">
      <c r="A1132" s="34" t="s">
        <v>397</v>
      </c>
      <c r="B1132" s="38">
        <v>6404023</v>
      </c>
      <c r="C1132" s="36" t="s">
        <v>3312</v>
      </c>
      <c r="D1132" s="36" t="s">
        <v>3313</v>
      </c>
      <c r="E1132" s="37">
        <v>62</v>
      </c>
      <c r="F1132" s="37">
        <v>5</v>
      </c>
      <c r="G1132" s="36" t="s">
        <v>1032</v>
      </c>
      <c r="H1132" s="57">
        <v>2958465</v>
      </c>
    </row>
    <row r="1133" spans="1:8" ht="36.75" x14ac:dyDescent="0.25">
      <c r="A1133" s="34" t="s">
        <v>397</v>
      </c>
      <c r="B1133" s="38">
        <v>6404043</v>
      </c>
      <c r="C1133" s="36" t="s">
        <v>3314</v>
      </c>
      <c r="D1133" s="36" t="s">
        <v>3315</v>
      </c>
      <c r="E1133" s="37">
        <v>62</v>
      </c>
      <c r="F1133" s="37">
        <v>5</v>
      </c>
      <c r="G1133" s="36" t="s">
        <v>1032</v>
      </c>
      <c r="H1133" s="57">
        <v>2958465</v>
      </c>
    </row>
    <row r="1134" spans="1:8" ht="36.75" x14ac:dyDescent="0.25">
      <c r="A1134" s="34" t="s">
        <v>397</v>
      </c>
      <c r="B1134" s="38">
        <v>6404063</v>
      </c>
      <c r="C1134" s="36" t="s">
        <v>3316</v>
      </c>
      <c r="D1134" s="36" t="s">
        <v>3317</v>
      </c>
      <c r="E1134" s="37">
        <v>62</v>
      </c>
      <c r="F1134" s="37">
        <v>5</v>
      </c>
      <c r="G1134" s="36" t="s">
        <v>1032</v>
      </c>
      <c r="H1134" s="57">
        <v>2958465</v>
      </c>
    </row>
    <row r="1135" spans="1:8" ht="36.75" x14ac:dyDescent="0.25">
      <c r="A1135" s="34" t="s">
        <v>397</v>
      </c>
      <c r="B1135" s="38">
        <v>6404083</v>
      </c>
      <c r="C1135" s="36" t="s">
        <v>3318</v>
      </c>
      <c r="D1135" s="36" t="s">
        <v>3319</v>
      </c>
      <c r="E1135" s="37">
        <v>62</v>
      </c>
      <c r="F1135" s="37">
        <v>5</v>
      </c>
      <c r="G1135" s="36" t="s">
        <v>1032</v>
      </c>
      <c r="H1135" s="57">
        <v>2958465</v>
      </c>
    </row>
    <row r="1136" spans="1:8" ht="48.75" x14ac:dyDescent="0.25">
      <c r="A1136" s="34" t="s">
        <v>397</v>
      </c>
      <c r="B1136" s="38">
        <v>6404104</v>
      </c>
      <c r="C1136" s="41" t="s">
        <v>3320</v>
      </c>
      <c r="D1136" s="34" t="s">
        <v>3321</v>
      </c>
      <c r="E1136" s="37">
        <v>62</v>
      </c>
      <c r="F1136" s="37">
        <v>5</v>
      </c>
      <c r="G1136" s="36" t="s">
        <v>1032</v>
      </c>
      <c r="H1136" s="57">
        <v>2958465</v>
      </c>
    </row>
    <row r="1137" spans="1:8" ht="48.75" x14ac:dyDescent="0.25">
      <c r="A1137" s="34" t="s">
        <v>397</v>
      </c>
      <c r="B1137" s="38">
        <v>6404124</v>
      </c>
      <c r="C1137" s="41" t="s">
        <v>3322</v>
      </c>
      <c r="D1137" s="34" t="s">
        <v>3323</v>
      </c>
      <c r="E1137" s="37">
        <v>62</v>
      </c>
      <c r="F1137" s="37">
        <v>5</v>
      </c>
      <c r="G1137" s="36" t="s">
        <v>1032</v>
      </c>
      <c r="H1137" s="57">
        <v>2958465</v>
      </c>
    </row>
    <row r="1138" spans="1:8" ht="48.75" x14ac:dyDescent="0.25">
      <c r="A1138" s="34" t="s">
        <v>397</v>
      </c>
      <c r="B1138" s="38">
        <v>6404144</v>
      </c>
      <c r="C1138" s="41" t="s">
        <v>3324</v>
      </c>
      <c r="D1138" s="34" t="s">
        <v>3325</v>
      </c>
      <c r="E1138" s="37">
        <v>62</v>
      </c>
      <c r="F1138" s="37">
        <v>5</v>
      </c>
      <c r="G1138" s="36" t="s">
        <v>1032</v>
      </c>
      <c r="H1138" s="57">
        <v>2958465</v>
      </c>
    </row>
    <row r="1139" spans="1:8" ht="48.75" x14ac:dyDescent="0.25">
      <c r="A1139" s="34" t="s">
        <v>397</v>
      </c>
      <c r="B1139" s="38">
        <v>6404164</v>
      </c>
      <c r="C1139" s="41" t="s">
        <v>3326</v>
      </c>
      <c r="D1139" s="34" t="s">
        <v>3327</v>
      </c>
      <c r="E1139" s="37">
        <v>62</v>
      </c>
      <c r="F1139" s="37">
        <v>5</v>
      </c>
      <c r="G1139" s="36" t="s">
        <v>1032</v>
      </c>
      <c r="H1139" s="57">
        <v>2958465</v>
      </c>
    </row>
    <row r="1140" spans="1:8" ht="48.75" x14ac:dyDescent="0.25">
      <c r="A1140" s="34" t="s">
        <v>397</v>
      </c>
      <c r="B1140" s="38">
        <v>6404184</v>
      </c>
      <c r="C1140" s="41" t="s">
        <v>3328</v>
      </c>
      <c r="D1140" s="34" t="s">
        <v>3329</v>
      </c>
      <c r="E1140" s="37">
        <v>62</v>
      </c>
      <c r="F1140" s="37">
        <v>5</v>
      </c>
      <c r="G1140" s="36" t="s">
        <v>1032</v>
      </c>
      <c r="H1140" s="57">
        <v>2958465</v>
      </c>
    </row>
    <row r="1141" spans="1:8" ht="36.75" x14ac:dyDescent="0.25">
      <c r="A1141" s="34" t="s">
        <v>397</v>
      </c>
      <c r="B1141" s="38">
        <v>6404205</v>
      </c>
      <c r="C1141" s="41" t="s">
        <v>3330</v>
      </c>
      <c r="D1141" s="34" t="s">
        <v>3331</v>
      </c>
      <c r="E1141" s="37">
        <v>62</v>
      </c>
      <c r="F1141" s="37">
        <v>5</v>
      </c>
      <c r="G1141" s="36" t="s">
        <v>1032</v>
      </c>
      <c r="H1141" s="57">
        <v>2958465</v>
      </c>
    </row>
    <row r="1142" spans="1:8" ht="36.75" x14ac:dyDescent="0.25">
      <c r="A1142" s="34" t="s">
        <v>397</v>
      </c>
      <c r="B1142" s="38">
        <v>6404225</v>
      </c>
      <c r="C1142" s="40" t="s">
        <v>3332</v>
      </c>
      <c r="D1142" s="36" t="s">
        <v>3333</v>
      </c>
      <c r="E1142" s="37">
        <v>62</v>
      </c>
      <c r="F1142" s="37">
        <v>5</v>
      </c>
      <c r="G1142" s="36" t="s">
        <v>1032</v>
      </c>
      <c r="H1142" s="57">
        <v>2958465</v>
      </c>
    </row>
    <row r="1143" spans="1:8" ht="36.75" x14ac:dyDescent="0.25">
      <c r="A1143" s="34" t="s">
        <v>397</v>
      </c>
      <c r="B1143" s="38">
        <v>6404245</v>
      </c>
      <c r="C1143" s="36" t="s">
        <v>3334</v>
      </c>
      <c r="D1143" s="36" t="s">
        <v>3335</v>
      </c>
      <c r="E1143" s="37">
        <v>62</v>
      </c>
      <c r="F1143" s="37">
        <v>5</v>
      </c>
      <c r="G1143" s="36" t="s">
        <v>1032</v>
      </c>
      <c r="H1143" s="57">
        <v>2958465</v>
      </c>
    </row>
    <row r="1144" spans="1:8" ht="36.75" x14ac:dyDescent="0.25">
      <c r="A1144" s="34" t="s">
        <v>397</v>
      </c>
      <c r="B1144" s="38">
        <v>6404265</v>
      </c>
      <c r="C1144" s="36" t="s">
        <v>3336</v>
      </c>
      <c r="D1144" s="36" t="s">
        <v>3337</v>
      </c>
      <c r="E1144" s="37">
        <v>62</v>
      </c>
      <c r="F1144" s="37">
        <v>5</v>
      </c>
      <c r="G1144" s="36" t="s">
        <v>1032</v>
      </c>
      <c r="H1144" s="57">
        <v>2958465</v>
      </c>
    </row>
    <row r="1145" spans="1:8" ht="36.75" x14ac:dyDescent="0.25">
      <c r="A1145" s="34" t="s">
        <v>397</v>
      </c>
      <c r="B1145" s="38">
        <v>6404285</v>
      </c>
      <c r="C1145" s="36" t="s">
        <v>3338</v>
      </c>
      <c r="D1145" s="36" t="s">
        <v>3339</v>
      </c>
      <c r="E1145" s="37">
        <v>62</v>
      </c>
      <c r="F1145" s="37">
        <v>5</v>
      </c>
      <c r="G1145" s="36" t="s">
        <v>1032</v>
      </c>
      <c r="H1145" s="57">
        <v>2958465</v>
      </c>
    </row>
    <row r="1146" spans="1:8" x14ac:dyDescent="0.25">
      <c r="A1146" s="34" t="s">
        <v>397</v>
      </c>
      <c r="B1146" s="38">
        <v>6404405</v>
      </c>
      <c r="C1146" s="36" t="s">
        <v>3340</v>
      </c>
      <c r="D1146" s="36" t="s">
        <v>3341</v>
      </c>
      <c r="E1146" s="37">
        <v>62</v>
      </c>
      <c r="F1146" s="37">
        <v>5</v>
      </c>
      <c r="G1146" s="36" t="s">
        <v>1032</v>
      </c>
      <c r="H1146" s="57">
        <v>2958465</v>
      </c>
    </row>
    <row r="1147" spans="1:8" ht="24.75" x14ac:dyDescent="0.25">
      <c r="A1147" s="34" t="s">
        <v>397</v>
      </c>
      <c r="B1147" s="38">
        <v>6404425</v>
      </c>
      <c r="C1147" s="36" t="s">
        <v>3342</v>
      </c>
      <c r="D1147" s="36" t="s">
        <v>3343</v>
      </c>
      <c r="E1147" s="37">
        <v>62</v>
      </c>
      <c r="F1147" s="37">
        <v>5</v>
      </c>
      <c r="G1147" s="36" t="s">
        <v>1032</v>
      </c>
      <c r="H1147" s="57">
        <v>2958465</v>
      </c>
    </row>
    <row r="1148" spans="1:8" ht="24.75" x14ac:dyDescent="0.25">
      <c r="A1148" s="34" t="s">
        <v>397</v>
      </c>
      <c r="B1148" s="38">
        <v>6404445</v>
      </c>
      <c r="C1148" s="36" t="s">
        <v>3344</v>
      </c>
      <c r="D1148" s="36" t="s">
        <v>3345</v>
      </c>
      <c r="E1148" s="37">
        <v>62</v>
      </c>
      <c r="F1148" s="37">
        <v>5</v>
      </c>
      <c r="G1148" s="36" t="s">
        <v>1032</v>
      </c>
      <c r="H1148" s="57">
        <v>2958465</v>
      </c>
    </row>
    <row r="1149" spans="1:8" ht="24.75" x14ac:dyDescent="0.25">
      <c r="A1149" s="34" t="s">
        <v>397</v>
      </c>
      <c r="B1149" s="38">
        <v>6404465</v>
      </c>
      <c r="C1149" s="36" t="s">
        <v>3346</v>
      </c>
      <c r="D1149" s="36" t="s">
        <v>3347</v>
      </c>
      <c r="E1149" s="37">
        <v>62</v>
      </c>
      <c r="F1149" s="37">
        <v>5</v>
      </c>
      <c r="G1149" s="36" t="s">
        <v>1032</v>
      </c>
      <c r="H1149" s="57">
        <v>2958465</v>
      </c>
    </row>
    <row r="1150" spans="1:8" ht="24.75" x14ac:dyDescent="0.25">
      <c r="A1150" s="34" t="s">
        <v>397</v>
      </c>
      <c r="B1150" s="38">
        <v>6404485</v>
      </c>
      <c r="C1150" s="36" t="s">
        <v>3348</v>
      </c>
      <c r="D1150" s="36" t="s">
        <v>3349</v>
      </c>
      <c r="E1150" s="37">
        <v>62</v>
      </c>
      <c r="F1150" s="37">
        <v>5</v>
      </c>
      <c r="G1150" s="36" t="s">
        <v>1032</v>
      </c>
      <c r="H1150" s="57">
        <v>2958465</v>
      </c>
    </row>
    <row r="1151" spans="1:8" ht="24.75" x14ac:dyDescent="0.25">
      <c r="A1151" s="34" t="s">
        <v>397</v>
      </c>
      <c r="B1151" s="38">
        <v>6404505</v>
      </c>
      <c r="C1151" s="36" t="s">
        <v>3350</v>
      </c>
      <c r="D1151" s="36" t="s">
        <v>3351</v>
      </c>
      <c r="E1151" s="37">
        <v>62</v>
      </c>
      <c r="F1151" s="37">
        <v>5</v>
      </c>
      <c r="G1151" s="36" t="s">
        <v>1032</v>
      </c>
      <c r="H1151" s="57">
        <v>2958465</v>
      </c>
    </row>
    <row r="1152" spans="1:8" ht="24.75" x14ac:dyDescent="0.25">
      <c r="A1152" s="34" t="s">
        <v>397</v>
      </c>
      <c r="B1152" s="38">
        <v>6404605</v>
      </c>
      <c r="C1152" s="36" t="s">
        <v>3352</v>
      </c>
      <c r="D1152" s="36" t="s">
        <v>3353</v>
      </c>
      <c r="E1152" s="37">
        <v>62</v>
      </c>
      <c r="F1152" s="37">
        <v>5</v>
      </c>
      <c r="G1152" s="36" t="s">
        <v>1032</v>
      </c>
      <c r="H1152" s="57">
        <v>2958465</v>
      </c>
    </row>
    <row r="1153" spans="1:8" ht="24.75" x14ac:dyDescent="0.25">
      <c r="A1153" s="34" t="s">
        <v>397</v>
      </c>
      <c r="B1153" s="38">
        <v>6404625</v>
      </c>
      <c r="C1153" s="36" t="s">
        <v>3354</v>
      </c>
      <c r="D1153" s="36" t="s">
        <v>3355</v>
      </c>
      <c r="E1153" s="37">
        <v>62</v>
      </c>
      <c r="F1153" s="37">
        <v>5</v>
      </c>
      <c r="G1153" s="36" t="s">
        <v>1032</v>
      </c>
      <c r="H1153" s="57">
        <v>2958465</v>
      </c>
    </row>
    <row r="1154" spans="1:8" ht="24.75" x14ac:dyDescent="0.25">
      <c r="A1154" s="34" t="s">
        <v>397</v>
      </c>
      <c r="B1154" s="38">
        <v>6404645</v>
      </c>
      <c r="C1154" s="36" t="s">
        <v>3356</v>
      </c>
      <c r="D1154" s="36" t="s">
        <v>3357</v>
      </c>
      <c r="E1154" s="37">
        <v>62</v>
      </c>
      <c r="F1154" s="37">
        <v>5</v>
      </c>
      <c r="G1154" s="36" t="s">
        <v>1032</v>
      </c>
      <c r="H1154" s="57">
        <v>2958465</v>
      </c>
    </row>
    <row r="1155" spans="1:8" ht="24.75" x14ac:dyDescent="0.25">
      <c r="A1155" s="34" t="s">
        <v>397</v>
      </c>
      <c r="B1155" s="38">
        <v>6404665</v>
      </c>
      <c r="C1155" s="36" t="s">
        <v>3358</v>
      </c>
      <c r="D1155" s="36" t="s">
        <v>3359</v>
      </c>
      <c r="E1155" s="37">
        <v>62</v>
      </c>
      <c r="F1155" s="37">
        <v>5</v>
      </c>
      <c r="G1155" s="36" t="s">
        <v>1032</v>
      </c>
      <c r="H1155" s="57">
        <v>2958465</v>
      </c>
    </row>
    <row r="1156" spans="1:8" ht="24.75" x14ac:dyDescent="0.25">
      <c r="A1156" s="34" t="s">
        <v>397</v>
      </c>
      <c r="B1156" s="38">
        <v>6404685</v>
      </c>
      <c r="C1156" s="36" t="s">
        <v>3360</v>
      </c>
      <c r="D1156" s="36" t="s">
        <v>3361</v>
      </c>
      <c r="E1156" s="37">
        <v>62</v>
      </c>
      <c r="F1156" s="37">
        <v>5</v>
      </c>
      <c r="G1156" s="36" t="s">
        <v>1032</v>
      </c>
      <c r="H1156" s="57">
        <v>2958465</v>
      </c>
    </row>
    <row r="1157" spans="1:8" x14ac:dyDescent="0.25">
      <c r="A1157" s="34" t="s">
        <v>397</v>
      </c>
      <c r="B1157" s="38">
        <v>6404781</v>
      </c>
      <c r="C1157" s="36" t="s">
        <v>3362</v>
      </c>
      <c r="D1157" s="36" t="s">
        <v>3363</v>
      </c>
      <c r="E1157" s="37">
        <v>62</v>
      </c>
      <c r="F1157" s="37">
        <v>5</v>
      </c>
      <c r="G1157" s="36" t="s">
        <v>1032</v>
      </c>
      <c r="H1157" s="57">
        <v>2958465</v>
      </c>
    </row>
    <row r="1158" spans="1:8" x14ac:dyDescent="0.25">
      <c r="A1158" s="34" t="s">
        <v>397</v>
      </c>
      <c r="B1158" s="38">
        <v>6404841</v>
      </c>
      <c r="C1158" s="36" t="s">
        <v>3364</v>
      </c>
      <c r="D1158" s="36" t="s">
        <v>3365</v>
      </c>
      <c r="E1158" s="37">
        <v>62</v>
      </c>
      <c r="F1158" s="37">
        <v>5</v>
      </c>
      <c r="G1158" s="36" t="s">
        <v>1032</v>
      </c>
      <c r="H1158" s="57">
        <v>2958465</v>
      </c>
    </row>
    <row r="1159" spans="1:8" ht="24.75" x14ac:dyDescent="0.25">
      <c r="A1159" s="34" t="s">
        <v>397</v>
      </c>
      <c r="B1159" s="38">
        <v>6406003</v>
      </c>
      <c r="C1159" s="36" t="s">
        <v>3366</v>
      </c>
      <c r="D1159" s="36" t="s">
        <v>3367</v>
      </c>
      <c r="E1159" s="37">
        <v>62</v>
      </c>
      <c r="F1159" s="37">
        <v>2</v>
      </c>
      <c r="G1159" s="36" t="s">
        <v>1032</v>
      </c>
      <c r="H1159" s="57">
        <v>2958465</v>
      </c>
    </row>
    <row r="1160" spans="1:8" ht="36.75" x14ac:dyDescent="0.25">
      <c r="A1160" s="34" t="s">
        <v>397</v>
      </c>
      <c r="B1160" s="38">
        <v>6406013</v>
      </c>
      <c r="C1160" s="36" t="s">
        <v>3368</v>
      </c>
      <c r="D1160" s="36" t="s">
        <v>3369</v>
      </c>
      <c r="E1160" s="37">
        <v>62</v>
      </c>
      <c r="F1160" s="37">
        <v>2</v>
      </c>
      <c r="G1160" s="36" t="s">
        <v>1032</v>
      </c>
      <c r="H1160" s="57">
        <v>2958465</v>
      </c>
    </row>
    <row r="1161" spans="1:8" ht="36.75" x14ac:dyDescent="0.25">
      <c r="A1161" s="34" t="s">
        <v>397</v>
      </c>
      <c r="B1161" s="38">
        <v>6406023</v>
      </c>
      <c r="C1161" s="36" t="s">
        <v>3370</v>
      </c>
      <c r="D1161" s="36" t="s">
        <v>3371</v>
      </c>
      <c r="E1161" s="37">
        <v>62</v>
      </c>
      <c r="F1161" s="37">
        <v>2</v>
      </c>
      <c r="G1161" s="36" t="s">
        <v>1032</v>
      </c>
      <c r="H1161" s="57">
        <v>2958465</v>
      </c>
    </row>
    <row r="1162" spans="1:8" ht="36.75" x14ac:dyDescent="0.25">
      <c r="A1162" s="34" t="s">
        <v>397</v>
      </c>
      <c r="B1162" s="38">
        <v>6406043</v>
      </c>
      <c r="C1162" s="36" t="s">
        <v>3372</v>
      </c>
      <c r="D1162" s="36" t="s">
        <v>3373</v>
      </c>
      <c r="E1162" s="37">
        <v>62</v>
      </c>
      <c r="F1162" s="37">
        <v>2</v>
      </c>
      <c r="G1162" s="36" t="s">
        <v>1032</v>
      </c>
      <c r="H1162" s="57">
        <v>2958465</v>
      </c>
    </row>
    <row r="1163" spans="1:8" ht="36.75" x14ac:dyDescent="0.25">
      <c r="A1163" s="34" t="s">
        <v>397</v>
      </c>
      <c r="B1163" s="38">
        <v>6406063</v>
      </c>
      <c r="C1163" s="36" t="s">
        <v>3374</v>
      </c>
      <c r="D1163" s="36" t="s">
        <v>3375</v>
      </c>
      <c r="E1163" s="37">
        <v>62</v>
      </c>
      <c r="F1163" s="37">
        <v>2</v>
      </c>
      <c r="G1163" s="36" t="s">
        <v>1032</v>
      </c>
      <c r="H1163" s="57">
        <v>2958465</v>
      </c>
    </row>
    <row r="1164" spans="1:8" ht="36.75" x14ac:dyDescent="0.25">
      <c r="A1164" s="34" t="s">
        <v>397</v>
      </c>
      <c r="B1164" s="38">
        <v>6406083</v>
      </c>
      <c r="C1164" s="36" t="s">
        <v>3376</v>
      </c>
      <c r="D1164" s="36" t="s">
        <v>3377</v>
      </c>
      <c r="E1164" s="37">
        <v>62</v>
      </c>
      <c r="F1164" s="37">
        <v>2</v>
      </c>
      <c r="G1164" s="36" t="s">
        <v>1032</v>
      </c>
      <c r="H1164" s="57">
        <v>2958465</v>
      </c>
    </row>
    <row r="1165" spans="1:8" ht="48.75" x14ac:dyDescent="0.25">
      <c r="A1165" s="34" t="s">
        <v>397</v>
      </c>
      <c r="B1165" s="38">
        <v>6406104</v>
      </c>
      <c r="C1165" s="41" t="s">
        <v>3378</v>
      </c>
      <c r="D1165" s="34" t="s">
        <v>3379</v>
      </c>
      <c r="E1165" s="37">
        <v>62</v>
      </c>
      <c r="F1165" s="37">
        <v>2</v>
      </c>
      <c r="G1165" s="36" t="s">
        <v>1032</v>
      </c>
      <c r="H1165" s="57">
        <v>2958465</v>
      </c>
    </row>
    <row r="1166" spans="1:8" ht="48.75" x14ac:dyDescent="0.25">
      <c r="A1166" s="34" t="s">
        <v>397</v>
      </c>
      <c r="B1166" s="38">
        <v>6406124</v>
      </c>
      <c r="C1166" s="41" t="s">
        <v>3380</v>
      </c>
      <c r="D1166" s="34" t="s">
        <v>3381</v>
      </c>
      <c r="E1166" s="37">
        <v>62</v>
      </c>
      <c r="F1166" s="37">
        <v>2</v>
      </c>
      <c r="G1166" s="36" t="s">
        <v>1032</v>
      </c>
      <c r="H1166" s="57">
        <v>2958465</v>
      </c>
    </row>
    <row r="1167" spans="1:8" ht="48.75" x14ac:dyDescent="0.25">
      <c r="A1167" s="34" t="s">
        <v>397</v>
      </c>
      <c r="B1167" s="38">
        <v>6406144</v>
      </c>
      <c r="C1167" s="41" t="s">
        <v>3382</v>
      </c>
      <c r="D1167" s="34" t="s">
        <v>3383</v>
      </c>
      <c r="E1167" s="37">
        <v>62</v>
      </c>
      <c r="F1167" s="37">
        <v>2</v>
      </c>
      <c r="G1167" s="36" t="s">
        <v>1032</v>
      </c>
      <c r="H1167" s="57">
        <v>2958465</v>
      </c>
    </row>
    <row r="1168" spans="1:8" ht="48.75" x14ac:dyDescent="0.25">
      <c r="A1168" s="34" t="s">
        <v>397</v>
      </c>
      <c r="B1168" s="38">
        <v>6406164</v>
      </c>
      <c r="C1168" s="41" t="s">
        <v>3384</v>
      </c>
      <c r="D1168" s="34" t="s">
        <v>3385</v>
      </c>
      <c r="E1168" s="37">
        <v>62</v>
      </c>
      <c r="F1168" s="37">
        <v>2</v>
      </c>
      <c r="G1168" s="36" t="s">
        <v>1032</v>
      </c>
      <c r="H1168" s="57">
        <v>2958465</v>
      </c>
    </row>
    <row r="1169" spans="1:8" ht="48.75" x14ac:dyDescent="0.25">
      <c r="A1169" s="34" t="s">
        <v>397</v>
      </c>
      <c r="B1169" s="38">
        <v>6406184</v>
      </c>
      <c r="C1169" s="41" t="s">
        <v>3386</v>
      </c>
      <c r="D1169" s="34" t="s">
        <v>3387</v>
      </c>
      <c r="E1169" s="37">
        <v>62</v>
      </c>
      <c r="F1169" s="37">
        <v>2</v>
      </c>
      <c r="G1169" s="36" t="s">
        <v>1032</v>
      </c>
      <c r="H1169" s="57">
        <v>2958465</v>
      </c>
    </row>
    <row r="1170" spans="1:8" ht="36.75" x14ac:dyDescent="0.25">
      <c r="A1170" s="34" t="s">
        <v>397</v>
      </c>
      <c r="B1170" s="38">
        <v>6406205</v>
      </c>
      <c r="C1170" s="40" t="s">
        <v>3388</v>
      </c>
      <c r="D1170" s="36" t="s">
        <v>3389</v>
      </c>
      <c r="E1170" s="37">
        <v>62</v>
      </c>
      <c r="F1170" s="37">
        <v>2</v>
      </c>
      <c r="G1170" s="36" t="s">
        <v>1032</v>
      </c>
      <c r="H1170" s="57">
        <v>2958465</v>
      </c>
    </row>
    <row r="1171" spans="1:8" ht="36.75" x14ac:dyDescent="0.25">
      <c r="A1171" s="34" t="s">
        <v>397</v>
      </c>
      <c r="B1171" s="38">
        <v>6406225</v>
      </c>
      <c r="C1171" s="36" t="s">
        <v>3390</v>
      </c>
      <c r="D1171" s="36" t="s">
        <v>3391</v>
      </c>
      <c r="E1171" s="37">
        <v>62</v>
      </c>
      <c r="F1171" s="37">
        <v>2</v>
      </c>
      <c r="G1171" s="36" t="s">
        <v>1032</v>
      </c>
      <c r="H1171" s="57">
        <v>2958465</v>
      </c>
    </row>
    <row r="1172" spans="1:8" ht="36.75" x14ac:dyDescent="0.25">
      <c r="A1172" s="34" t="s">
        <v>397</v>
      </c>
      <c r="B1172" s="38">
        <v>6406245</v>
      </c>
      <c r="C1172" s="36" t="s">
        <v>3392</v>
      </c>
      <c r="D1172" s="36" t="s">
        <v>3393</v>
      </c>
      <c r="E1172" s="37">
        <v>62</v>
      </c>
      <c r="F1172" s="37">
        <v>2</v>
      </c>
      <c r="G1172" s="36" t="s">
        <v>1032</v>
      </c>
      <c r="H1172" s="57">
        <v>2958465</v>
      </c>
    </row>
    <row r="1173" spans="1:8" ht="36.75" x14ac:dyDescent="0.25">
      <c r="A1173" s="34" t="s">
        <v>397</v>
      </c>
      <c r="B1173" s="38">
        <v>6406265</v>
      </c>
      <c r="C1173" s="36" t="s">
        <v>3394</v>
      </c>
      <c r="D1173" s="36" t="s">
        <v>3395</v>
      </c>
      <c r="E1173" s="37">
        <v>62</v>
      </c>
      <c r="F1173" s="37">
        <v>2</v>
      </c>
      <c r="G1173" s="36" t="s">
        <v>1032</v>
      </c>
      <c r="H1173" s="57">
        <v>2958465</v>
      </c>
    </row>
    <row r="1174" spans="1:8" ht="36.75" x14ac:dyDescent="0.25">
      <c r="A1174" s="34" t="s">
        <v>397</v>
      </c>
      <c r="B1174" s="38">
        <v>6406285</v>
      </c>
      <c r="C1174" s="36" t="s">
        <v>3396</v>
      </c>
      <c r="D1174" s="36" t="s">
        <v>3397</v>
      </c>
      <c r="E1174" s="37">
        <v>62</v>
      </c>
      <c r="F1174" s="37">
        <v>2</v>
      </c>
      <c r="G1174" s="36" t="s">
        <v>1032</v>
      </c>
      <c r="H1174" s="57">
        <v>2958465</v>
      </c>
    </row>
    <row r="1175" spans="1:8" x14ac:dyDescent="0.25">
      <c r="A1175" s="34" t="s">
        <v>397</v>
      </c>
      <c r="B1175" s="38">
        <v>6406405</v>
      </c>
      <c r="C1175" s="36" t="s">
        <v>3398</v>
      </c>
      <c r="D1175" s="36" t="s">
        <v>3399</v>
      </c>
      <c r="E1175" s="37">
        <v>62</v>
      </c>
      <c r="F1175" s="37">
        <v>2</v>
      </c>
      <c r="G1175" s="36" t="s">
        <v>1032</v>
      </c>
      <c r="H1175" s="57">
        <v>2958465</v>
      </c>
    </row>
    <row r="1176" spans="1:8" ht="24.75" x14ac:dyDescent="0.25">
      <c r="A1176" s="34" t="s">
        <v>397</v>
      </c>
      <c r="B1176" s="38">
        <v>6406425</v>
      </c>
      <c r="C1176" s="36" t="s">
        <v>3400</v>
      </c>
      <c r="D1176" s="36" t="s">
        <v>3401</v>
      </c>
      <c r="E1176" s="37">
        <v>62</v>
      </c>
      <c r="F1176" s="37">
        <v>2</v>
      </c>
      <c r="G1176" s="36" t="s">
        <v>1032</v>
      </c>
      <c r="H1176" s="57">
        <v>2958465</v>
      </c>
    </row>
    <row r="1177" spans="1:8" ht="24.75" x14ac:dyDescent="0.25">
      <c r="A1177" s="34" t="s">
        <v>397</v>
      </c>
      <c r="B1177" s="38">
        <v>6406445</v>
      </c>
      <c r="C1177" s="36" t="s">
        <v>3402</v>
      </c>
      <c r="D1177" s="36" t="s">
        <v>3403</v>
      </c>
      <c r="E1177" s="37">
        <v>62</v>
      </c>
      <c r="F1177" s="37">
        <v>2</v>
      </c>
      <c r="G1177" s="36" t="s">
        <v>1032</v>
      </c>
      <c r="H1177" s="57">
        <v>2958465</v>
      </c>
    </row>
    <row r="1178" spans="1:8" ht="24.75" x14ac:dyDescent="0.25">
      <c r="A1178" s="34" t="s">
        <v>397</v>
      </c>
      <c r="B1178" s="38">
        <v>6406465</v>
      </c>
      <c r="C1178" s="36" t="s">
        <v>3404</v>
      </c>
      <c r="D1178" s="36" t="s">
        <v>3405</v>
      </c>
      <c r="E1178" s="37">
        <v>62</v>
      </c>
      <c r="F1178" s="37">
        <v>2</v>
      </c>
      <c r="G1178" s="36" t="s">
        <v>1032</v>
      </c>
      <c r="H1178" s="57">
        <v>2958465</v>
      </c>
    </row>
    <row r="1179" spans="1:8" ht="24.75" x14ac:dyDescent="0.25">
      <c r="A1179" s="34" t="s">
        <v>397</v>
      </c>
      <c r="B1179" s="38">
        <v>6406485</v>
      </c>
      <c r="C1179" s="36" t="s">
        <v>3406</v>
      </c>
      <c r="D1179" s="36" t="s">
        <v>3407</v>
      </c>
      <c r="E1179" s="37">
        <v>62</v>
      </c>
      <c r="F1179" s="37">
        <v>2</v>
      </c>
      <c r="G1179" s="36" t="s">
        <v>1032</v>
      </c>
      <c r="H1179" s="57">
        <v>2958465</v>
      </c>
    </row>
    <row r="1180" spans="1:8" ht="24.75" x14ac:dyDescent="0.25">
      <c r="A1180" s="34" t="s">
        <v>397</v>
      </c>
      <c r="B1180" s="38">
        <v>6406505</v>
      </c>
      <c r="C1180" s="36" t="s">
        <v>3408</v>
      </c>
      <c r="D1180" s="36" t="s">
        <v>3409</v>
      </c>
      <c r="E1180" s="37">
        <v>62</v>
      </c>
      <c r="F1180" s="37">
        <v>2</v>
      </c>
      <c r="G1180" s="36" t="s">
        <v>1032</v>
      </c>
      <c r="H1180" s="57">
        <v>2958465</v>
      </c>
    </row>
    <row r="1181" spans="1:8" ht="24.75" x14ac:dyDescent="0.25">
      <c r="A1181" s="34" t="s">
        <v>397</v>
      </c>
      <c r="B1181" s="38">
        <v>6406605</v>
      </c>
      <c r="C1181" s="36" t="s">
        <v>3410</v>
      </c>
      <c r="D1181" s="36" t="s">
        <v>3411</v>
      </c>
      <c r="E1181" s="37">
        <v>62</v>
      </c>
      <c r="F1181" s="37">
        <v>2</v>
      </c>
      <c r="G1181" s="36" t="s">
        <v>1032</v>
      </c>
      <c r="H1181" s="57">
        <v>2958465</v>
      </c>
    </row>
    <row r="1182" spans="1:8" ht="24.75" x14ac:dyDescent="0.25">
      <c r="A1182" s="34" t="s">
        <v>397</v>
      </c>
      <c r="B1182" s="38">
        <v>6406625</v>
      </c>
      <c r="C1182" s="36" t="s">
        <v>3412</v>
      </c>
      <c r="D1182" s="36" t="s">
        <v>3413</v>
      </c>
      <c r="E1182" s="37">
        <v>62</v>
      </c>
      <c r="F1182" s="37">
        <v>2</v>
      </c>
      <c r="G1182" s="36" t="s">
        <v>1032</v>
      </c>
      <c r="H1182" s="57">
        <v>2958465</v>
      </c>
    </row>
    <row r="1183" spans="1:8" ht="24.75" x14ac:dyDescent="0.25">
      <c r="A1183" s="34" t="s">
        <v>397</v>
      </c>
      <c r="B1183" s="38">
        <v>6406645</v>
      </c>
      <c r="C1183" s="36" t="s">
        <v>3414</v>
      </c>
      <c r="D1183" s="36" t="s">
        <v>3415</v>
      </c>
      <c r="E1183" s="37">
        <v>62</v>
      </c>
      <c r="F1183" s="37">
        <v>2</v>
      </c>
      <c r="G1183" s="36" t="s">
        <v>1032</v>
      </c>
      <c r="H1183" s="57">
        <v>2958465</v>
      </c>
    </row>
    <row r="1184" spans="1:8" ht="24.75" x14ac:dyDescent="0.25">
      <c r="A1184" s="34" t="s">
        <v>397</v>
      </c>
      <c r="B1184" s="38">
        <v>6406665</v>
      </c>
      <c r="C1184" s="36" t="s">
        <v>3416</v>
      </c>
      <c r="D1184" s="36" t="s">
        <v>3417</v>
      </c>
      <c r="E1184" s="37">
        <v>62</v>
      </c>
      <c r="F1184" s="37">
        <v>2</v>
      </c>
      <c r="G1184" s="36" t="s">
        <v>1032</v>
      </c>
      <c r="H1184" s="57">
        <v>2958465</v>
      </c>
    </row>
    <row r="1185" spans="1:8" ht="24.75" x14ac:dyDescent="0.25">
      <c r="A1185" s="34" t="s">
        <v>397</v>
      </c>
      <c r="B1185" s="38">
        <v>6406685</v>
      </c>
      <c r="C1185" s="36" t="s">
        <v>3418</v>
      </c>
      <c r="D1185" s="36" t="s">
        <v>3419</v>
      </c>
      <c r="E1185" s="37">
        <v>62</v>
      </c>
      <c r="F1185" s="37">
        <v>2</v>
      </c>
      <c r="G1185" s="36" t="s">
        <v>1032</v>
      </c>
      <c r="H1185" s="57">
        <v>2958465</v>
      </c>
    </row>
    <row r="1186" spans="1:8" x14ac:dyDescent="0.25">
      <c r="A1186" s="34" t="s">
        <v>397</v>
      </c>
      <c r="B1186" s="38">
        <v>6406781</v>
      </c>
      <c r="C1186" s="36" t="s">
        <v>3420</v>
      </c>
      <c r="D1186" s="36" t="s">
        <v>3421</v>
      </c>
      <c r="E1186" s="37">
        <v>62</v>
      </c>
      <c r="F1186" s="37">
        <v>2</v>
      </c>
      <c r="G1186" s="36" t="s">
        <v>1032</v>
      </c>
      <c r="H1186" s="57">
        <v>2958465</v>
      </c>
    </row>
    <row r="1187" spans="1:8" x14ac:dyDescent="0.25">
      <c r="A1187" s="34" t="s">
        <v>397</v>
      </c>
      <c r="B1187" s="38">
        <v>6406841</v>
      </c>
      <c r="C1187" s="36" t="s">
        <v>3422</v>
      </c>
      <c r="D1187" s="36" t="s">
        <v>3423</v>
      </c>
      <c r="E1187" s="37">
        <v>62</v>
      </c>
      <c r="F1187" s="37">
        <v>2</v>
      </c>
      <c r="G1187" s="36" t="s">
        <v>1032</v>
      </c>
      <c r="H1187" s="57">
        <v>2958465</v>
      </c>
    </row>
    <row r="1188" spans="1:8" x14ac:dyDescent="0.25">
      <c r="A1188" s="34" t="s">
        <v>397</v>
      </c>
      <c r="B1188" s="38">
        <v>6502002</v>
      </c>
      <c r="C1188" s="36" t="s">
        <v>3424</v>
      </c>
      <c r="D1188" s="36" t="s">
        <v>3425</v>
      </c>
      <c r="E1188" s="37">
        <v>62</v>
      </c>
      <c r="F1188" s="37">
        <v>1</v>
      </c>
      <c r="G1188" s="36" t="s">
        <v>1032</v>
      </c>
      <c r="H1188" s="57">
        <v>2958465</v>
      </c>
    </row>
    <row r="1189" spans="1:8" x14ac:dyDescent="0.25">
      <c r="A1189" s="34" t="s">
        <v>397</v>
      </c>
      <c r="B1189" s="38">
        <v>6502022</v>
      </c>
      <c r="C1189" s="36" t="s">
        <v>3426</v>
      </c>
      <c r="D1189" s="36" t="s">
        <v>3427</v>
      </c>
      <c r="E1189" s="37">
        <v>62</v>
      </c>
      <c r="F1189" s="37">
        <v>1</v>
      </c>
      <c r="G1189" s="36" t="s">
        <v>1032</v>
      </c>
      <c r="H1189" s="57">
        <v>2958465</v>
      </c>
    </row>
    <row r="1190" spans="1:8" x14ac:dyDescent="0.25">
      <c r="A1190" s="34" t="s">
        <v>397</v>
      </c>
      <c r="B1190" s="38">
        <v>6502033</v>
      </c>
      <c r="C1190" s="36" t="s">
        <v>3428</v>
      </c>
      <c r="D1190" s="36" t="s">
        <v>3429</v>
      </c>
      <c r="E1190" s="37">
        <v>62</v>
      </c>
      <c r="F1190" s="37">
        <v>1</v>
      </c>
      <c r="G1190" s="36" t="s">
        <v>1032</v>
      </c>
      <c r="H1190" s="57">
        <v>2958465</v>
      </c>
    </row>
    <row r="1191" spans="1:8" x14ac:dyDescent="0.25">
      <c r="A1191" s="34" t="s">
        <v>397</v>
      </c>
      <c r="B1191" s="38">
        <v>6502042</v>
      </c>
      <c r="C1191" s="36" t="s">
        <v>3430</v>
      </c>
      <c r="D1191" s="36" t="s">
        <v>3431</v>
      </c>
      <c r="E1191" s="37">
        <v>62</v>
      </c>
      <c r="F1191" s="37">
        <v>1</v>
      </c>
      <c r="G1191" s="36" t="s">
        <v>1032</v>
      </c>
      <c r="H1191" s="57">
        <v>2958465</v>
      </c>
    </row>
    <row r="1192" spans="1:8" x14ac:dyDescent="0.25">
      <c r="A1192" s="34" t="s">
        <v>397</v>
      </c>
      <c r="B1192" s="38">
        <v>6502053</v>
      </c>
      <c r="C1192" s="36" t="s">
        <v>3432</v>
      </c>
      <c r="D1192" s="36" t="s">
        <v>3433</v>
      </c>
      <c r="E1192" s="37">
        <v>62</v>
      </c>
      <c r="F1192" s="37">
        <v>1</v>
      </c>
      <c r="G1192" s="36" t="s">
        <v>1032</v>
      </c>
      <c r="H1192" s="57">
        <v>2958465</v>
      </c>
    </row>
    <row r="1193" spans="1:8" x14ac:dyDescent="0.25">
      <c r="A1193" s="34" t="s">
        <v>397</v>
      </c>
      <c r="B1193" s="38">
        <v>6502063</v>
      </c>
      <c r="C1193" s="36" t="s">
        <v>3434</v>
      </c>
      <c r="D1193" s="36" t="s">
        <v>3435</v>
      </c>
      <c r="E1193" s="37">
        <v>62</v>
      </c>
      <c r="F1193" s="37">
        <v>1</v>
      </c>
      <c r="G1193" s="36" t="s">
        <v>1032</v>
      </c>
      <c r="H1193" s="57">
        <v>2958465</v>
      </c>
    </row>
    <row r="1194" spans="1:8" x14ac:dyDescent="0.25">
      <c r="A1194" s="34" t="s">
        <v>397</v>
      </c>
      <c r="B1194" s="38">
        <v>6502082</v>
      </c>
      <c r="C1194" s="36" t="s">
        <v>3436</v>
      </c>
      <c r="D1194" s="36" t="s">
        <v>3437</v>
      </c>
      <c r="E1194" s="37">
        <v>62</v>
      </c>
      <c r="F1194" s="37">
        <v>1</v>
      </c>
      <c r="G1194" s="36" t="s">
        <v>1032</v>
      </c>
      <c r="H1194" s="57">
        <v>2958465</v>
      </c>
    </row>
    <row r="1195" spans="1:8" x14ac:dyDescent="0.25">
      <c r="A1195" s="34" t="s">
        <v>397</v>
      </c>
      <c r="B1195" s="38">
        <v>6502092</v>
      </c>
      <c r="C1195" s="36" t="s">
        <v>3438</v>
      </c>
      <c r="D1195" s="36" t="s">
        <v>3439</v>
      </c>
      <c r="E1195" s="37">
        <v>62</v>
      </c>
      <c r="F1195" s="37">
        <v>1</v>
      </c>
      <c r="G1195" s="36" t="s">
        <v>1032</v>
      </c>
      <c r="H1195" s="57">
        <v>2958465</v>
      </c>
    </row>
    <row r="1196" spans="1:8" x14ac:dyDescent="0.25">
      <c r="A1196" s="34" t="s">
        <v>397</v>
      </c>
      <c r="B1196" s="38">
        <v>6502102</v>
      </c>
      <c r="C1196" s="36" t="s">
        <v>3440</v>
      </c>
      <c r="D1196" s="36" t="s">
        <v>3441</v>
      </c>
      <c r="E1196" s="37">
        <v>62</v>
      </c>
      <c r="F1196" s="37">
        <v>1</v>
      </c>
      <c r="G1196" s="36" t="s">
        <v>1032</v>
      </c>
      <c r="H1196" s="57">
        <v>2958465</v>
      </c>
    </row>
    <row r="1197" spans="1:8" x14ac:dyDescent="0.25">
      <c r="A1197" s="34" t="s">
        <v>397</v>
      </c>
      <c r="B1197" s="38">
        <v>6502123</v>
      </c>
      <c r="C1197" s="36" t="s">
        <v>3442</v>
      </c>
      <c r="D1197" s="36" t="s">
        <v>3443</v>
      </c>
      <c r="E1197" s="37">
        <v>62</v>
      </c>
      <c r="F1197" s="37">
        <v>1</v>
      </c>
      <c r="G1197" s="36" t="s">
        <v>1032</v>
      </c>
      <c r="H1197" s="57">
        <v>2958465</v>
      </c>
    </row>
    <row r="1198" spans="1:8" x14ac:dyDescent="0.25">
      <c r="A1198" s="34" t="s">
        <v>397</v>
      </c>
      <c r="B1198" s="38">
        <v>6502162</v>
      </c>
      <c r="C1198" s="36" t="s">
        <v>3444</v>
      </c>
      <c r="D1198" s="36" t="s">
        <v>3445</v>
      </c>
      <c r="E1198" s="37">
        <v>62</v>
      </c>
      <c r="F1198" s="37">
        <v>1</v>
      </c>
      <c r="G1198" s="36" t="s">
        <v>1032</v>
      </c>
      <c r="H1198" s="57">
        <v>2958465</v>
      </c>
    </row>
    <row r="1199" spans="1:8" ht="24.75" x14ac:dyDescent="0.25">
      <c r="A1199" s="34" t="s">
        <v>397</v>
      </c>
      <c r="B1199" s="38">
        <v>6502172</v>
      </c>
      <c r="C1199" s="36" t="s">
        <v>3446</v>
      </c>
      <c r="D1199" s="36" t="s">
        <v>3447</v>
      </c>
      <c r="E1199" s="37">
        <v>62</v>
      </c>
      <c r="F1199" s="37">
        <v>1</v>
      </c>
      <c r="G1199" s="36" t="s">
        <v>1032</v>
      </c>
      <c r="H1199" s="57">
        <v>2958465</v>
      </c>
    </row>
    <row r="1200" spans="1:8" x14ac:dyDescent="0.25">
      <c r="A1200" s="34" t="s">
        <v>397</v>
      </c>
      <c r="B1200" s="38">
        <v>6502182</v>
      </c>
      <c r="C1200" s="36" t="s">
        <v>3448</v>
      </c>
      <c r="D1200" s="36" t="s">
        <v>3449</v>
      </c>
      <c r="E1200" s="37">
        <v>62</v>
      </c>
      <c r="F1200" s="37">
        <v>1</v>
      </c>
      <c r="G1200" s="36" t="s">
        <v>1032</v>
      </c>
      <c r="H1200" s="57">
        <v>2958465</v>
      </c>
    </row>
    <row r="1201" spans="1:8" x14ac:dyDescent="0.25">
      <c r="A1201" s="34" t="s">
        <v>397</v>
      </c>
      <c r="B1201" s="38">
        <v>6502202</v>
      </c>
      <c r="C1201" s="36" t="s">
        <v>3450</v>
      </c>
      <c r="D1201" s="36" t="s">
        <v>3451</v>
      </c>
      <c r="E1201" s="37">
        <v>62</v>
      </c>
      <c r="F1201" s="37">
        <v>1</v>
      </c>
      <c r="G1201" s="36" t="s">
        <v>1032</v>
      </c>
      <c r="H1201" s="57">
        <v>2958465</v>
      </c>
    </row>
    <row r="1202" spans="1:8" x14ac:dyDescent="0.25">
      <c r="A1202" s="34" t="s">
        <v>397</v>
      </c>
      <c r="B1202" s="38">
        <v>6502222</v>
      </c>
      <c r="C1202" s="36" t="s">
        <v>3452</v>
      </c>
      <c r="D1202" s="36" t="s">
        <v>3453</v>
      </c>
      <c r="E1202" s="37">
        <v>62</v>
      </c>
      <c r="F1202" s="37">
        <v>1</v>
      </c>
      <c r="G1202" s="36" t="s">
        <v>1032</v>
      </c>
      <c r="H1202" s="57">
        <v>2958465</v>
      </c>
    </row>
    <row r="1203" spans="1:8" x14ac:dyDescent="0.25">
      <c r="A1203" s="34" t="s">
        <v>397</v>
      </c>
      <c r="B1203" s="38">
        <v>6502242</v>
      </c>
      <c r="C1203" s="36" t="s">
        <v>3454</v>
      </c>
      <c r="D1203" s="36" t="s">
        <v>3455</v>
      </c>
      <c r="E1203" s="37">
        <v>62</v>
      </c>
      <c r="F1203" s="37">
        <v>1</v>
      </c>
      <c r="G1203" s="36" t="s">
        <v>1032</v>
      </c>
      <c r="H1203" s="57">
        <v>2958465</v>
      </c>
    </row>
    <row r="1204" spans="1:8" x14ac:dyDescent="0.25">
      <c r="A1204" s="34" t="s">
        <v>397</v>
      </c>
      <c r="B1204" s="38">
        <v>6502262</v>
      </c>
      <c r="C1204" s="36" t="s">
        <v>3456</v>
      </c>
      <c r="D1204" s="36" t="s">
        <v>3457</v>
      </c>
      <c r="E1204" s="37">
        <v>62</v>
      </c>
      <c r="F1204" s="37">
        <v>1</v>
      </c>
      <c r="G1204" s="36" t="s">
        <v>1032</v>
      </c>
      <c r="H1204" s="57">
        <v>2958465</v>
      </c>
    </row>
    <row r="1205" spans="1:8" x14ac:dyDescent="0.25">
      <c r="A1205" s="34" t="s">
        <v>397</v>
      </c>
      <c r="B1205" s="38">
        <v>6502283</v>
      </c>
      <c r="C1205" s="36" t="s">
        <v>3458</v>
      </c>
      <c r="D1205" s="36" t="s">
        <v>3459</v>
      </c>
      <c r="E1205" s="37">
        <v>62</v>
      </c>
      <c r="F1205" s="37">
        <v>1</v>
      </c>
      <c r="G1205" s="36" t="s">
        <v>1032</v>
      </c>
      <c r="H1205" s="57">
        <v>2958465</v>
      </c>
    </row>
    <row r="1206" spans="1:8" ht="24.75" x14ac:dyDescent="0.25">
      <c r="A1206" s="34" t="s">
        <v>397</v>
      </c>
      <c r="B1206" s="38">
        <v>6502302</v>
      </c>
      <c r="C1206" s="36" t="s">
        <v>3460</v>
      </c>
      <c r="D1206" s="36" t="s">
        <v>3461</v>
      </c>
      <c r="E1206" s="37">
        <v>62</v>
      </c>
      <c r="F1206" s="37">
        <v>1</v>
      </c>
      <c r="G1206" s="36" t="s">
        <v>1032</v>
      </c>
      <c r="H1206" s="57">
        <v>2958465</v>
      </c>
    </row>
    <row r="1207" spans="1:8" ht="24.75" x14ac:dyDescent="0.25">
      <c r="A1207" s="34" t="s">
        <v>397</v>
      </c>
      <c r="B1207" s="38">
        <v>6502322</v>
      </c>
      <c r="C1207" s="36" t="s">
        <v>3462</v>
      </c>
      <c r="D1207" s="36" t="s">
        <v>3463</v>
      </c>
      <c r="E1207" s="37">
        <v>62</v>
      </c>
      <c r="F1207" s="37">
        <v>1</v>
      </c>
      <c r="G1207" s="36" t="s">
        <v>1032</v>
      </c>
      <c r="H1207" s="57">
        <v>2958465</v>
      </c>
    </row>
    <row r="1208" spans="1:8" ht="24.75" x14ac:dyDescent="0.25">
      <c r="A1208" s="34" t="s">
        <v>397</v>
      </c>
      <c r="B1208" s="38">
        <v>6502343</v>
      </c>
      <c r="C1208" s="36" t="s">
        <v>3464</v>
      </c>
      <c r="D1208" s="36" t="s">
        <v>3465</v>
      </c>
      <c r="E1208" s="37">
        <v>62</v>
      </c>
      <c r="F1208" s="37">
        <v>1</v>
      </c>
      <c r="G1208" s="36" t="s">
        <v>1032</v>
      </c>
      <c r="H1208" s="57">
        <v>2958465</v>
      </c>
    </row>
    <row r="1209" spans="1:8" x14ac:dyDescent="0.25">
      <c r="A1209" s="34" t="s">
        <v>397</v>
      </c>
      <c r="B1209" s="38">
        <v>6502992</v>
      </c>
      <c r="C1209" s="36" t="s">
        <v>3466</v>
      </c>
      <c r="D1209" s="36" t="s">
        <v>3467</v>
      </c>
      <c r="E1209" s="37">
        <v>62</v>
      </c>
      <c r="F1209" s="37">
        <v>1</v>
      </c>
      <c r="G1209" s="36" t="s">
        <v>1032</v>
      </c>
      <c r="H1209" s="57">
        <v>2958465</v>
      </c>
    </row>
    <row r="1210" spans="1:8" x14ac:dyDescent="0.25">
      <c r="A1210" s="34" t="s">
        <v>397</v>
      </c>
      <c r="B1210" s="38">
        <v>6504002</v>
      </c>
      <c r="C1210" s="36" t="s">
        <v>3468</v>
      </c>
      <c r="D1210" s="36" t="s">
        <v>3469</v>
      </c>
      <c r="E1210" s="37">
        <v>62</v>
      </c>
      <c r="F1210" s="37">
        <v>5</v>
      </c>
      <c r="G1210" s="36" t="s">
        <v>1032</v>
      </c>
      <c r="H1210" s="57">
        <v>2958465</v>
      </c>
    </row>
    <row r="1211" spans="1:8" x14ac:dyDescent="0.25">
      <c r="A1211" s="34" t="s">
        <v>397</v>
      </c>
      <c r="B1211" s="38">
        <v>6504022</v>
      </c>
      <c r="C1211" s="36" t="s">
        <v>3470</v>
      </c>
      <c r="D1211" s="36" t="s">
        <v>3471</v>
      </c>
      <c r="E1211" s="37">
        <v>62</v>
      </c>
      <c r="F1211" s="37">
        <v>5</v>
      </c>
      <c r="G1211" s="36" t="s">
        <v>1032</v>
      </c>
      <c r="H1211" s="57">
        <v>2958465</v>
      </c>
    </row>
    <row r="1212" spans="1:8" x14ac:dyDescent="0.25">
      <c r="A1212" s="34" t="s">
        <v>397</v>
      </c>
      <c r="B1212" s="38">
        <v>6504033</v>
      </c>
      <c r="C1212" s="36" t="s">
        <v>3472</v>
      </c>
      <c r="D1212" s="36" t="s">
        <v>3473</v>
      </c>
      <c r="E1212" s="37">
        <v>62</v>
      </c>
      <c r="F1212" s="37">
        <v>5</v>
      </c>
      <c r="G1212" s="36" t="s">
        <v>1032</v>
      </c>
      <c r="H1212" s="57">
        <v>2958465</v>
      </c>
    </row>
    <row r="1213" spans="1:8" x14ac:dyDescent="0.25">
      <c r="A1213" s="34" t="s">
        <v>397</v>
      </c>
      <c r="B1213" s="38">
        <v>6504042</v>
      </c>
      <c r="C1213" s="36" t="s">
        <v>3474</v>
      </c>
      <c r="D1213" s="36" t="s">
        <v>3475</v>
      </c>
      <c r="E1213" s="37">
        <v>62</v>
      </c>
      <c r="F1213" s="37">
        <v>5</v>
      </c>
      <c r="G1213" s="36" t="s">
        <v>1032</v>
      </c>
      <c r="H1213" s="57">
        <v>2958465</v>
      </c>
    </row>
    <row r="1214" spans="1:8" x14ac:dyDescent="0.25">
      <c r="A1214" s="34" t="s">
        <v>397</v>
      </c>
      <c r="B1214" s="38">
        <v>6504053</v>
      </c>
      <c r="C1214" s="36" t="s">
        <v>3476</v>
      </c>
      <c r="D1214" s="36" t="s">
        <v>3477</v>
      </c>
      <c r="E1214" s="37">
        <v>62</v>
      </c>
      <c r="F1214" s="37">
        <v>5</v>
      </c>
      <c r="G1214" s="36" t="s">
        <v>1032</v>
      </c>
      <c r="H1214" s="57">
        <v>2958465</v>
      </c>
    </row>
    <row r="1215" spans="1:8" x14ac:dyDescent="0.25">
      <c r="A1215" s="34" t="s">
        <v>397</v>
      </c>
      <c r="B1215" s="38">
        <v>6504092</v>
      </c>
      <c r="C1215" s="36" t="s">
        <v>3478</v>
      </c>
      <c r="D1215" s="36" t="s">
        <v>3479</v>
      </c>
      <c r="E1215" s="37">
        <v>62</v>
      </c>
      <c r="F1215" s="37">
        <v>5</v>
      </c>
      <c r="G1215" s="36" t="s">
        <v>1032</v>
      </c>
      <c r="H1215" s="57">
        <v>2958465</v>
      </c>
    </row>
    <row r="1216" spans="1:8" x14ac:dyDescent="0.25">
      <c r="A1216" s="34" t="s">
        <v>397</v>
      </c>
      <c r="B1216" s="38">
        <v>6504102</v>
      </c>
      <c r="C1216" s="36" t="s">
        <v>3480</v>
      </c>
      <c r="D1216" s="36" t="s">
        <v>3481</v>
      </c>
      <c r="E1216" s="37">
        <v>62</v>
      </c>
      <c r="F1216" s="37">
        <v>5</v>
      </c>
      <c r="G1216" s="36" t="s">
        <v>1032</v>
      </c>
      <c r="H1216" s="57">
        <v>2958465</v>
      </c>
    </row>
    <row r="1217" spans="1:8" x14ac:dyDescent="0.25">
      <c r="A1217" s="34" t="s">
        <v>397</v>
      </c>
      <c r="B1217" s="38">
        <v>6504123</v>
      </c>
      <c r="C1217" s="36" t="s">
        <v>3482</v>
      </c>
      <c r="D1217" s="36" t="s">
        <v>3483</v>
      </c>
      <c r="E1217" s="37">
        <v>62</v>
      </c>
      <c r="F1217" s="37">
        <v>5</v>
      </c>
      <c r="G1217" s="36" t="s">
        <v>1032</v>
      </c>
      <c r="H1217" s="57">
        <v>2958465</v>
      </c>
    </row>
    <row r="1218" spans="1:8" x14ac:dyDescent="0.25">
      <c r="A1218" s="34" t="s">
        <v>397</v>
      </c>
      <c r="B1218" s="38">
        <v>6504162</v>
      </c>
      <c r="C1218" s="36" t="s">
        <v>3484</v>
      </c>
      <c r="D1218" s="36" t="s">
        <v>3485</v>
      </c>
      <c r="E1218" s="37">
        <v>62</v>
      </c>
      <c r="F1218" s="37">
        <v>5</v>
      </c>
      <c r="G1218" s="36" t="s">
        <v>1032</v>
      </c>
      <c r="H1218" s="57">
        <v>2958465</v>
      </c>
    </row>
    <row r="1219" spans="1:8" ht="24.75" x14ac:dyDescent="0.25">
      <c r="A1219" s="34" t="s">
        <v>397</v>
      </c>
      <c r="B1219" s="38">
        <v>6504172</v>
      </c>
      <c r="C1219" s="36" t="s">
        <v>3486</v>
      </c>
      <c r="D1219" s="36" t="s">
        <v>3487</v>
      </c>
      <c r="E1219" s="37">
        <v>62</v>
      </c>
      <c r="F1219" s="37">
        <v>5</v>
      </c>
      <c r="G1219" s="36" t="s">
        <v>1032</v>
      </c>
      <c r="H1219" s="57">
        <v>2958465</v>
      </c>
    </row>
    <row r="1220" spans="1:8" x14ac:dyDescent="0.25">
      <c r="A1220" s="34" t="s">
        <v>397</v>
      </c>
      <c r="B1220" s="38">
        <v>6504182</v>
      </c>
      <c r="C1220" s="36" t="s">
        <v>3488</v>
      </c>
      <c r="D1220" s="36" t="s">
        <v>3489</v>
      </c>
      <c r="E1220" s="37">
        <v>62</v>
      </c>
      <c r="F1220" s="37">
        <v>5</v>
      </c>
      <c r="G1220" s="36" t="s">
        <v>1032</v>
      </c>
      <c r="H1220" s="57">
        <v>2958465</v>
      </c>
    </row>
    <row r="1221" spans="1:8" x14ac:dyDescent="0.25">
      <c r="A1221" s="34" t="s">
        <v>397</v>
      </c>
      <c r="B1221" s="38">
        <v>6504202</v>
      </c>
      <c r="C1221" s="36" t="s">
        <v>3490</v>
      </c>
      <c r="D1221" s="36" t="s">
        <v>3491</v>
      </c>
      <c r="E1221" s="37">
        <v>62</v>
      </c>
      <c r="F1221" s="37">
        <v>5</v>
      </c>
      <c r="G1221" s="36" t="s">
        <v>1032</v>
      </c>
      <c r="H1221" s="57">
        <v>2958465</v>
      </c>
    </row>
    <row r="1222" spans="1:8" x14ac:dyDescent="0.25">
      <c r="A1222" s="34" t="s">
        <v>397</v>
      </c>
      <c r="B1222" s="38">
        <v>6504222</v>
      </c>
      <c r="C1222" s="36" t="s">
        <v>3492</v>
      </c>
      <c r="D1222" s="36" t="s">
        <v>3493</v>
      </c>
      <c r="E1222" s="37">
        <v>62</v>
      </c>
      <c r="F1222" s="37">
        <v>5</v>
      </c>
      <c r="G1222" s="36" t="s">
        <v>1032</v>
      </c>
      <c r="H1222" s="57">
        <v>2958465</v>
      </c>
    </row>
    <row r="1223" spans="1:8" x14ac:dyDescent="0.25">
      <c r="A1223" s="34" t="s">
        <v>397</v>
      </c>
      <c r="B1223" s="38">
        <v>6504242</v>
      </c>
      <c r="C1223" s="36" t="s">
        <v>3494</v>
      </c>
      <c r="D1223" s="36" t="s">
        <v>3495</v>
      </c>
      <c r="E1223" s="37">
        <v>62</v>
      </c>
      <c r="F1223" s="37">
        <v>5</v>
      </c>
      <c r="G1223" s="36" t="s">
        <v>1032</v>
      </c>
      <c r="H1223" s="57">
        <v>2958465</v>
      </c>
    </row>
    <row r="1224" spans="1:8" x14ac:dyDescent="0.25">
      <c r="A1224" s="34" t="s">
        <v>397</v>
      </c>
      <c r="B1224" s="38">
        <v>6504262</v>
      </c>
      <c r="C1224" s="36" t="s">
        <v>3496</v>
      </c>
      <c r="D1224" s="36" t="s">
        <v>3497</v>
      </c>
      <c r="E1224" s="37">
        <v>62</v>
      </c>
      <c r="F1224" s="37">
        <v>5</v>
      </c>
      <c r="G1224" s="36" t="s">
        <v>1032</v>
      </c>
      <c r="H1224" s="57">
        <v>2958465</v>
      </c>
    </row>
    <row r="1225" spans="1:8" ht="24.75" x14ac:dyDescent="0.25">
      <c r="A1225" s="34" t="s">
        <v>397</v>
      </c>
      <c r="B1225" s="38">
        <v>6504302</v>
      </c>
      <c r="C1225" s="36" t="s">
        <v>3498</v>
      </c>
      <c r="D1225" s="36" t="s">
        <v>3499</v>
      </c>
      <c r="E1225" s="37">
        <v>62</v>
      </c>
      <c r="F1225" s="37">
        <v>5</v>
      </c>
      <c r="G1225" s="36" t="s">
        <v>1032</v>
      </c>
      <c r="H1225" s="57">
        <v>2958465</v>
      </c>
    </row>
    <row r="1226" spans="1:8" ht="24.75" x14ac:dyDescent="0.25">
      <c r="A1226" s="34" t="s">
        <v>397</v>
      </c>
      <c r="B1226" s="38">
        <v>6504322</v>
      </c>
      <c r="C1226" s="36" t="s">
        <v>3500</v>
      </c>
      <c r="D1226" s="36" t="s">
        <v>3501</v>
      </c>
      <c r="E1226" s="37">
        <v>62</v>
      </c>
      <c r="F1226" s="37">
        <v>5</v>
      </c>
      <c r="G1226" s="36" t="s">
        <v>1032</v>
      </c>
      <c r="H1226" s="57">
        <v>2958465</v>
      </c>
    </row>
    <row r="1227" spans="1:8" ht="24.75" x14ac:dyDescent="0.25">
      <c r="A1227" s="34" t="s">
        <v>397</v>
      </c>
      <c r="B1227" s="38">
        <v>6504343</v>
      </c>
      <c r="C1227" s="36" t="s">
        <v>3502</v>
      </c>
      <c r="D1227" s="36" t="s">
        <v>3503</v>
      </c>
      <c r="E1227" s="37">
        <v>62</v>
      </c>
      <c r="F1227" s="37">
        <v>5</v>
      </c>
      <c r="G1227" s="36" t="s">
        <v>1032</v>
      </c>
      <c r="H1227" s="57">
        <v>2958465</v>
      </c>
    </row>
    <row r="1228" spans="1:8" x14ac:dyDescent="0.25">
      <c r="A1228" s="34" t="s">
        <v>397</v>
      </c>
      <c r="B1228" s="38">
        <v>6504992</v>
      </c>
      <c r="C1228" s="36" t="s">
        <v>3504</v>
      </c>
      <c r="D1228" s="36" t="s">
        <v>3505</v>
      </c>
      <c r="E1228" s="37">
        <v>62</v>
      </c>
      <c r="F1228" s="37">
        <v>5</v>
      </c>
      <c r="G1228" s="36" t="s">
        <v>1032</v>
      </c>
      <c r="H1228" s="57">
        <v>2958465</v>
      </c>
    </row>
    <row r="1229" spans="1:8" x14ac:dyDescent="0.25">
      <c r="A1229" s="34" t="s">
        <v>397</v>
      </c>
      <c r="B1229" s="38">
        <v>6506002</v>
      </c>
      <c r="C1229" s="36" t="s">
        <v>3506</v>
      </c>
      <c r="D1229" s="36" t="s">
        <v>3507</v>
      </c>
      <c r="E1229" s="37">
        <v>62</v>
      </c>
      <c r="F1229" s="37">
        <v>2</v>
      </c>
      <c r="G1229" s="36" t="s">
        <v>1032</v>
      </c>
      <c r="H1229" s="57">
        <v>2958465</v>
      </c>
    </row>
    <row r="1230" spans="1:8" x14ac:dyDescent="0.25">
      <c r="A1230" s="34" t="s">
        <v>397</v>
      </c>
      <c r="B1230" s="38">
        <v>6506022</v>
      </c>
      <c r="C1230" s="36" t="s">
        <v>3508</v>
      </c>
      <c r="D1230" s="36" t="s">
        <v>3509</v>
      </c>
      <c r="E1230" s="37">
        <v>62</v>
      </c>
      <c r="F1230" s="37">
        <v>2</v>
      </c>
      <c r="G1230" s="36" t="s">
        <v>1032</v>
      </c>
      <c r="H1230" s="57">
        <v>2958465</v>
      </c>
    </row>
    <row r="1231" spans="1:8" x14ac:dyDescent="0.25">
      <c r="A1231" s="34" t="s">
        <v>397</v>
      </c>
      <c r="B1231" s="38">
        <v>6506033</v>
      </c>
      <c r="C1231" s="36" t="s">
        <v>3510</v>
      </c>
      <c r="D1231" s="36" t="s">
        <v>3511</v>
      </c>
      <c r="E1231" s="37">
        <v>62</v>
      </c>
      <c r="F1231" s="37">
        <v>2</v>
      </c>
      <c r="G1231" s="36" t="s">
        <v>1032</v>
      </c>
      <c r="H1231" s="57">
        <v>2958465</v>
      </c>
    </row>
    <row r="1232" spans="1:8" x14ac:dyDescent="0.25">
      <c r="A1232" s="34" t="s">
        <v>397</v>
      </c>
      <c r="B1232" s="38">
        <v>6506042</v>
      </c>
      <c r="C1232" s="36" t="s">
        <v>3512</v>
      </c>
      <c r="D1232" s="36" t="s">
        <v>3513</v>
      </c>
      <c r="E1232" s="37">
        <v>62</v>
      </c>
      <c r="F1232" s="37">
        <v>2</v>
      </c>
      <c r="G1232" s="36" t="s">
        <v>1032</v>
      </c>
      <c r="H1232" s="57">
        <v>2958465</v>
      </c>
    </row>
    <row r="1233" spans="1:8" x14ac:dyDescent="0.25">
      <c r="A1233" s="34" t="s">
        <v>397</v>
      </c>
      <c r="B1233" s="38">
        <v>6506053</v>
      </c>
      <c r="C1233" s="36" t="s">
        <v>3514</v>
      </c>
      <c r="D1233" s="36" t="s">
        <v>3515</v>
      </c>
      <c r="E1233" s="37">
        <v>62</v>
      </c>
      <c r="F1233" s="37">
        <v>2</v>
      </c>
      <c r="G1233" s="36" t="s">
        <v>1032</v>
      </c>
      <c r="H1233" s="57">
        <v>2958465</v>
      </c>
    </row>
    <row r="1234" spans="1:8" x14ac:dyDescent="0.25">
      <c r="A1234" s="34" t="s">
        <v>397</v>
      </c>
      <c r="B1234" s="38">
        <v>6506092</v>
      </c>
      <c r="C1234" s="36" t="s">
        <v>3516</v>
      </c>
      <c r="D1234" s="36" t="s">
        <v>3517</v>
      </c>
      <c r="E1234" s="37">
        <v>62</v>
      </c>
      <c r="F1234" s="37">
        <v>2</v>
      </c>
      <c r="G1234" s="36" t="s">
        <v>1032</v>
      </c>
      <c r="H1234" s="57">
        <v>2958465</v>
      </c>
    </row>
    <row r="1235" spans="1:8" x14ac:dyDescent="0.25">
      <c r="A1235" s="34" t="s">
        <v>397</v>
      </c>
      <c r="B1235" s="38">
        <v>6506102</v>
      </c>
      <c r="C1235" s="36" t="s">
        <v>3518</v>
      </c>
      <c r="D1235" s="36" t="s">
        <v>3519</v>
      </c>
      <c r="E1235" s="37">
        <v>62</v>
      </c>
      <c r="F1235" s="37">
        <v>2</v>
      </c>
      <c r="G1235" s="36" t="s">
        <v>1032</v>
      </c>
      <c r="H1235" s="57">
        <v>2958465</v>
      </c>
    </row>
    <row r="1236" spans="1:8" x14ac:dyDescent="0.25">
      <c r="A1236" s="34" t="s">
        <v>397</v>
      </c>
      <c r="B1236" s="38">
        <v>6506123</v>
      </c>
      <c r="C1236" s="36" t="s">
        <v>3520</v>
      </c>
      <c r="D1236" s="36" t="s">
        <v>3521</v>
      </c>
      <c r="E1236" s="37">
        <v>62</v>
      </c>
      <c r="F1236" s="37">
        <v>2</v>
      </c>
      <c r="G1236" s="36" t="s">
        <v>1032</v>
      </c>
      <c r="H1236" s="57">
        <v>2958465</v>
      </c>
    </row>
    <row r="1237" spans="1:8" x14ac:dyDescent="0.25">
      <c r="A1237" s="34" t="s">
        <v>397</v>
      </c>
      <c r="B1237" s="38">
        <v>6506162</v>
      </c>
      <c r="C1237" s="36" t="s">
        <v>3522</v>
      </c>
      <c r="D1237" s="36" t="s">
        <v>3523</v>
      </c>
      <c r="E1237" s="37">
        <v>62</v>
      </c>
      <c r="F1237" s="37">
        <v>2</v>
      </c>
      <c r="G1237" s="36" t="s">
        <v>1032</v>
      </c>
      <c r="H1237" s="57">
        <v>2958465</v>
      </c>
    </row>
    <row r="1238" spans="1:8" ht="24.75" x14ac:dyDescent="0.25">
      <c r="A1238" s="34" t="s">
        <v>397</v>
      </c>
      <c r="B1238" s="38">
        <v>6506172</v>
      </c>
      <c r="C1238" s="36" t="s">
        <v>3524</v>
      </c>
      <c r="D1238" s="36" t="s">
        <v>3525</v>
      </c>
      <c r="E1238" s="37">
        <v>62</v>
      </c>
      <c r="F1238" s="37">
        <v>2</v>
      </c>
      <c r="G1238" s="36" t="s">
        <v>1032</v>
      </c>
      <c r="H1238" s="57">
        <v>2958465</v>
      </c>
    </row>
    <row r="1239" spans="1:8" x14ac:dyDescent="0.25">
      <c r="A1239" s="34" t="s">
        <v>397</v>
      </c>
      <c r="B1239" s="38">
        <v>6506182</v>
      </c>
      <c r="C1239" s="36" t="s">
        <v>3526</v>
      </c>
      <c r="D1239" s="36" t="s">
        <v>3527</v>
      </c>
      <c r="E1239" s="37">
        <v>62</v>
      </c>
      <c r="F1239" s="37">
        <v>2</v>
      </c>
      <c r="G1239" s="36" t="s">
        <v>1032</v>
      </c>
      <c r="H1239" s="57">
        <v>2958465</v>
      </c>
    </row>
    <row r="1240" spans="1:8" x14ac:dyDescent="0.25">
      <c r="A1240" s="34" t="s">
        <v>397</v>
      </c>
      <c r="B1240" s="38">
        <v>6506202</v>
      </c>
      <c r="C1240" s="36" t="s">
        <v>3528</v>
      </c>
      <c r="D1240" s="36" t="s">
        <v>3529</v>
      </c>
      <c r="E1240" s="37">
        <v>62</v>
      </c>
      <c r="F1240" s="37">
        <v>2</v>
      </c>
      <c r="G1240" s="36" t="s">
        <v>1032</v>
      </c>
      <c r="H1240" s="57">
        <v>2958465</v>
      </c>
    </row>
    <row r="1241" spans="1:8" x14ac:dyDescent="0.25">
      <c r="A1241" s="34" t="s">
        <v>397</v>
      </c>
      <c r="B1241" s="38">
        <v>6506222</v>
      </c>
      <c r="C1241" s="36" t="s">
        <v>3530</v>
      </c>
      <c r="D1241" s="36" t="s">
        <v>3531</v>
      </c>
      <c r="E1241" s="37">
        <v>62</v>
      </c>
      <c r="F1241" s="37">
        <v>2</v>
      </c>
      <c r="G1241" s="36" t="s">
        <v>1032</v>
      </c>
      <c r="H1241" s="57">
        <v>2958465</v>
      </c>
    </row>
    <row r="1242" spans="1:8" x14ac:dyDescent="0.25">
      <c r="A1242" s="34" t="s">
        <v>397</v>
      </c>
      <c r="B1242" s="38">
        <v>6506242</v>
      </c>
      <c r="C1242" s="36" t="s">
        <v>3532</v>
      </c>
      <c r="D1242" s="36" t="s">
        <v>3533</v>
      </c>
      <c r="E1242" s="37">
        <v>62</v>
      </c>
      <c r="F1242" s="37">
        <v>2</v>
      </c>
      <c r="G1242" s="36" t="s">
        <v>1032</v>
      </c>
      <c r="H1242" s="57">
        <v>2958465</v>
      </c>
    </row>
    <row r="1243" spans="1:8" x14ac:dyDescent="0.25">
      <c r="A1243" s="34" t="s">
        <v>397</v>
      </c>
      <c r="B1243" s="38">
        <v>6506262</v>
      </c>
      <c r="C1243" s="36" t="s">
        <v>3534</v>
      </c>
      <c r="D1243" s="36" t="s">
        <v>3535</v>
      </c>
      <c r="E1243" s="37">
        <v>62</v>
      </c>
      <c r="F1243" s="37">
        <v>2</v>
      </c>
      <c r="G1243" s="36" t="s">
        <v>1032</v>
      </c>
      <c r="H1243" s="57">
        <v>2958465</v>
      </c>
    </row>
    <row r="1244" spans="1:8" ht="24.75" x14ac:dyDescent="0.25">
      <c r="A1244" s="34" t="s">
        <v>397</v>
      </c>
      <c r="B1244" s="38">
        <v>6506302</v>
      </c>
      <c r="C1244" s="36" t="s">
        <v>3536</v>
      </c>
      <c r="D1244" s="36" t="s">
        <v>3537</v>
      </c>
      <c r="E1244" s="37">
        <v>62</v>
      </c>
      <c r="F1244" s="37">
        <v>2</v>
      </c>
      <c r="G1244" s="36" t="s">
        <v>1032</v>
      </c>
      <c r="H1244" s="57">
        <v>2958465</v>
      </c>
    </row>
    <row r="1245" spans="1:8" ht="24.75" x14ac:dyDescent="0.25">
      <c r="A1245" s="34" t="s">
        <v>397</v>
      </c>
      <c r="B1245" s="38">
        <v>6506322</v>
      </c>
      <c r="C1245" s="36" t="s">
        <v>3538</v>
      </c>
      <c r="D1245" s="36" t="s">
        <v>3539</v>
      </c>
      <c r="E1245" s="37">
        <v>62</v>
      </c>
      <c r="F1245" s="37">
        <v>2</v>
      </c>
      <c r="G1245" s="36" t="s">
        <v>1032</v>
      </c>
      <c r="H1245" s="57">
        <v>2958465</v>
      </c>
    </row>
    <row r="1246" spans="1:8" ht="24.75" x14ac:dyDescent="0.25">
      <c r="A1246" s="34" t="s">
        <v>397</v>
      </c>
      <c r="B1246" s="38">
        <v>6506343</v>
      </c>
      <c r="C1246" s="36" t="s">
        <v>3540</v>
      </c>
      <c r="D1246" s="36" t="s">
        <v>3541</v>
      </c>
      <c r="E1246" s="37">
        <v>62</v>
      </c>
      <c r="F1246" s="37">
        <v>2</v>
      </c>
      <c r="G1246" s="36" t="s">
        <v>1032</v>
      </c>
      <c r="H1246" s="57">
        <v>2958465</v>
      </c>
    </row>
    <row r="1247" spans="1:8" x14ac:dyDescent="0.25">
      <c r="A1247" s="34" t="s">
        <v>397</v>
      </c>
      <c r="B1247" s="38">
        <v>6506992</v>
      </c>
      <c r="C1247" s="36" t="s">
        <v>3542</v>
      </c>
      <c r="D1247" s="36" t="s">
        <v>3543</v>
      </c>
      <c r="E1247" s="37">
        <v>62</v>
      </c>
      <c r="F1247" s="37">
        <v>2</v>
      </c>
      <c r="G1247" s="36" t="s">
        <v>1032</v>
      </c>
      <c r="H1247" s="57">
        <v>2958465</v>
      </c>
    </row>
    <row r="1248" spans="1:8" x14ac:dyDescent="0.25">
      <c r="A1248" s="34" t="s">
        <v>397</v>
      </c>
      <c r="B1248" s="38">
        <v>7000999</v>
      </c>
      <c r="C1248" s="36" t="s">
        <v>3544</v>
      </c>
      <c r="D1248" s="36" t="s">
        <v>3545</v>
      </c>
      <c r="E1248" s="37">
        <v>61</v>
      </c>
      <c r="F1248" s="37">
        <v>3</v>
      </c>
      <c r="G1248" s="36" t="s">
        <v>1032</v>
      </c>
      <c r="H1248" s="57">
        <v>2958465</v>
      </c>
    </row>
    <row r="1249" spans="1:8" ht="24.75" x14ac:dyDescent="0.25">
      <c r="A1249" s="34" t="s">
        <v>397</v>
      </c>
      <c r="B1249" s="38">
        <v>7009999</v>
      </c>
      <c r="C1249" s="36" t="s">
        <v>3546</v>
      </c>
      <c r="D1249" s="36" t="s">
        <v>3547</v>
      </c>
      <c r="E1249" s="37">
        <v>61</v>
      </c>
      <c r="F1249" s="37">
        <v>3</v>
      </c>
      <c r="G1249" s="36" t="s">
        <v>1032</v>
      </c>
      <c r="H1249" s="57">
        <v>2958465</v>
      </c>
    </row>
    <row r="1250" spans="1:8" x14ac:dyDescent="0.25">
      <c r="A1250" s="34" t="s">
        <v>397</v>
      </c>
      <c r="B1250" s="38">
        <v>7100991</v>
      </c>
      <c r="C1250" s="36" t="s">
        <v>3548</v>
      </c>
      <c r="D1250" s="36" t="s">
        <v>3549</v>
      </c>
      <c r="E1250" s="37">
        <v>61</v>
      </c>
      <c r="F1250" s="37">
        <v>6</v>
      </c>
      <c r="G1250" s="36" t="s">
        <v>1032</v>
      </c>
      <c r="H1250" s="57">
        <v>2958465</v>
      </c>
    </row>
    <row r="1251" spans="1:8" x14ac:dyDescent="0.25">
      <c r="A1251" s="34" t="s">
        <v>397</v>
      </c>
      <c r="B1251" s="38">
        <v>7102021</v>
      </c>
      <c r="C1251" s="36" t="s">
        <v>3550</v>
      </c>
      <c r="D1251" s="36" t="s">
        <v>3551</v>
      </c>
      <c r="E1251" s="37">
        <v>61</v>
      </c>
      <c r="F1251" s="37">
        <v>6</v>
      </c>
      <c r="G1251" s="36" t="s">
        <v>1032</v>
      </c>
      <c r="H1251" s="57">
        <v>2958465</v>
      </c>
    </row>
    <row r="1252" spans="1:8" x14ac:dyDescent="0.25">
      <c r="A1252" s="34" t="s">
        <v>397</v>
      </c>
      <c r="B1252" s="38">
        <v>7104021</v>
      </c>
      <c r="C1252" s="36" t="s">
        <v>3552</v>
      </c>
      <c r="D1252" s="36" t="s">
        <v>3553</v>
      </c>
      <c r="E1252" s="37">
        <v>61</v>
      </c>
      <c r="F1252" s="37">
        <v>6</v>
      </c>
      <c r="G1252" s="36" t="s">
        <v>1032</v>
      </c>
      <c r="H1252" s="57">
        <v>2958465</v>
      </c>
    </row>
    <row r="1253" spans="1:8" x14ac:dyDescent="0.25">
      <c r="A1253" s="34" t="s">
        <v>397</v>
      </c>
      <c r="B1253" s="38">
        <v>7106001</v>
      </c>
      <c r="C1253" s="36" t="s">
        <v>3554</v>
      </c>
      <c r="D1253" s="36" t="s">
        <v>3555</v>
      </c>
      <c r="E1253" s="37">
        <v>61</v>
      </c>
      <c r="F1253" s="37">
        <v>6</v>
      </c>
      <c r="G1253" s="36" t="s">
        <v>1032</v>
      </c>
      <c r="H1253" s="57">
        <v>2958465</v>
      </c>
    </row>
    <row r="1254" spans="1:8" x14ac:dyDescent="0.25">
      <c r="A1254" s="34" t="s">
        <v>397</v>
      </c>
      <c r="B1254" s="38">
        <v>7106021</v>
      </c>
      <c r="C1254" s="36" t="s">
        <v>3556</v>
      </c>
      <c r="D1254" s="36" t="s">
        <v>3557</v>
      </c>
      <c r="E1254" s="37">
        <v>61</v>
      </c>
      <c r="F1254" s="37">
        <v>6</v>
      </c>
      <c r="G1254" s="36" t="s">
        <v>1032</v>
      </c>
      <c r="H1254" s="57">
        <v>2958465</v>
      </c>
    </row>
    <row r="1255" spans="1:8" ht="24.75" x14ac:dyDescent="0.25">
      <c r="A1255" s="34" t="s">
        <v>397</v>
      </c>
      <c r="B1255" s="38">
        <v>7106042</v>
      </c>
      <c r="C1255" s="36" t="s">
        <v>3558</v>
      </c>
      <c r="D1255" s="36" t="s">
        <v>3559</v>
      </c>
      <c r="E1255" s="37">
        <v>61</v>
      </c>
      <c r="F1255" s="37">
        <v>6</v>
      </c>
      <c r="G1255" s="36" t="s">
        <v>1032</v>
      </c>
      <c r="H1255" s="57">
        <v>2958465</v>
      </c>
    </row>
    <row r="1256" spans="1:8" x14ac:dyDescent="0.25">
      <c r="A1256" s="34" t="s">
        <v>397</v>
      </c>
      <c r="B1256" s="38">
        <v>7106063</v>
      </c>
      <c r="C1256" s="36" t="s">
        <v>3560</v>
      </c>
      <c r="D1256" s="36" t="s">
        <v>3561</v>
      </c>
      <c r="E1256" s="37">
        <v>61</v>
      </c>
      <c r="F1256" s="37">
        <v>6</v>
      </c>
      <c r="G1256" s="36" t="s">
        <v>1032</v>
      </c>
      <c r="H1256" s="57">
        <v>2958465</v>
      </c>
    </row>
    <row r="1257" spans="1:8" x14ac:dyDescent="0.25">
      <c r="A1257" s="34" t="s">
        <v>397</v>
      </c>
      <c r="B1257" s="38">
        <v>7108001</v>
      </c>
      <c r="C1257" s="36" t="s">
        <v>3562</v>
      </c>
      <c r="D1257" s="36" t="s">
        <v>3563</v>
      </c>
      <c r="E1257" s="37">
        <v>61</v>
      </c>
      <c r="F1257" s="37">
        <v>6</v>
      </c>
      <c r="G1257" s="36" t="s">
        <v>1032</v>
      </c>
      <c r="H1257" s="57">
        <v>2958465</v>
      </c>
    </row>
    <row r="1258" spans="1:8" ht="24.75" x14ac:dyDescent="0.25">
      <c r="A1258" s="34" t="s">
        <v>397</v>
      </c>
      <c r="B1258" s="38">
        <v>7108021</v>
      </c>
      <c r="C1258" s="36" t="s">
        <v>3564</v>
      </c>
      <c r="D1258" s="36" t="s">
        <v>3565</v>
      </c>
      <c r="E1258" s="37">
        <v>61</v>
      </c>
      <c r="F1258" s="37">
        <v>6</v>
      </c>
      <c r="G1258" s="36" t="s">
        <v>1032</v>
      </c>
      <c r="H1258" s="57">
        <v>2958465</v>
      </c>
    </row>
    <row r="1259" spans="1:8" ht="24.75" x14ac:dyDescent="0.25">
      <c r="A1259" s="34" t="s">
        <v>397</v>
      </c>
      <c r="B1259" s="38">
        <v>7108042</v>
      </c>
      <c r="C1259" s="36" t="s">
        <v>3566</v>
      </c>
      <c r="D1259" s="36" t="s">
        <v>3567</v>
      </c>
      <c r="E1259" s="37">
        <v>61</v>
      </c>
      <c r="F1259" s="37">
        <v>6</v>
      </c>
      <c r="G1259" s="36" t="s">
        <v>1032</v>
      </c>
      <c r="H1259" s="57">
        <v>2958465</v>
      </c>
    </row>
    <row r="1260" spans="1:8" x14ac:dyDescent="0.25">
      <c r="A1260" s="34" t="s">
        <v>397</v>
      </c>
      <c r="B1260" s="38">
        <v>7108063</v>
      </c>
      <c r="C1260" s="36" t="s">
        <v>3568</v>
      </c>
      <c r="D1260" s="36" t="s">
        <v>3569</v>
      </c>
      <c r="E1260" s="37">
        <v>61</v>
      </c>
      <c r="F1260" s="37">
        <v>6</v>
      </c>
      <c r="G1260" s="36" t="s">
        <v>1032</v>
      </c>
      <c r="H1260" s="57">
        <v>2958465</v>
      </c>
    </row>
    <row r="1261" spans="1:8" ht="24.75" x14ac:dyDescent="0.25">
      <c r="A1261" s="34" t="s">
        <v>397</v>
      </c>
      <c r="B1261" s="38">
        <v>7110003</v>
      </c>
      <c r="C1261" s="36" t="s">
        <v>3570</v>
      </c>
      <c r="D1261" s="36" t="s">
        <v>3571</v>
      </c>
      <c r="E1261" s="37">
        <v>61</v>
      </c>
      <c r="F1261" s="37">
        <v>3</v>
      </c>
      <c r="G1261" s="36" t="s">
        <v>1032</v>
      </c>
      <c r="H1261" s="57">
        <v>2958465</v>
      </c>
    </row>
    <row r="1262" spans="1:8" x14ac:dyDescent="0.25">
      <c r="A1262" s="34" t="s">
        <v>397</v>
      </c>
      <c r="B1262" s="38">
        <v>7110014</v>
      </c>
      <c r="C1262" s="36" t="s">
        <v>3572</v>
      </c>
      <c r="D1262" s="36" t="s">
        <v>3573</v>
      </c>
      <c r="E1262" s="37">
        <v>61</v>
      </c>
      <c r="F1262" s="37">
        <v>3</v>
      </c>
      <c r="G1262" s="36" t="s">
        <v>1032</v>
      </c>
      <c r="H1262" s="57">
        <v>2958465</v>
      </c>
    </row>
    <row r="1263" spans="1:8" ht="24.75" x14ac:dyDescent="0.25">
      <c r="A1263" s="34" t="s">
        <v>397</v>
      </c>
      <c r="B1263" s="38">
        <v>7110024</v>
      </c>
      <c r="C1263" s="36" t="s">
        <v>3574</v>
      </c>
      <c r="D1263" s="36" t="s">
        <v>3575</v>
      </c>
      <c r="E1263" s="37">
        <v>61</v>
      </c>
      <c r="F1263" s="37">
        <v>3</v>
      </c>
      <c r="G1263" s="36" t="s">
        <v>1032</v>
      </c>
      <c r="H1263" s="57">
        <v>2958465</v>
      </c>
    </row>
    <row r="1264" spans="1:8" ht="24.75" x14ac:dyDescent="0.25">
      <c r="A1264" s="34" t="s">
        <v>397</v>
      </c>
      <c r="B1264" s="38">
        <v>7110033</v>
      </c>
      <c r="C1264" s="36" t="s">
        <v>3576</v>
      </c>
      <c r="D1264" s="36" t="s">
        <v>3577</v>
      </c>
      <c r="E1264" s="37">
        <v>61</v>
      </c>
      <c r="F1264" s="37">
        <v>3</v>
      </c>
      <c r="G1264" s="36" t="s">
        <v>1032</v>
      </c>
      <c r="H1264" s="57">
        <v>2958465</v>
      </c>
    </row>
    <row r="1265" spans="1:8" x14ac:dyDescent="0.25">
      <c r="A1265" s="34" t="s">
        <v>397</v>
      </c>
      <c r="B1265" s="38">
        <v>7110042</v>
      </c>
      <c r="C1265" s="36" t="s">
        <v>3578</v>
      </c>
      <c r="D1265" s="36" t="s">
        <v>3579</v>
      </c>
      <c r="E1265" s="37">
        <v>61</v>
      </c>
      <c r="F1265" s="37">
        <v>3</v>
      </c>
      <c r="G1265" s="36" t="s">
        <v>1032</v>
      </c>
      <c r="H1265" s="57">
        <v>2958465</v>
      </c>
    </row>
    <row r="1266" spans="1:8" x14ac:dyDescent="0.25">
      <c r="A1266" s="34" t="s">
        <v>397</v>
      </c>
      <c r="B1266" s="38">
        <v>7110052</v>
      </c>
      <c r="C1266" s="36" t="s">
        <v>3580</v>
      </c>
      <c r="D1266" s="36" t="s">
        <v>3581</v>
      </c>
      <c r="E1266" s="37">
        <v>61</v>
      </c>
      <c r="F1266" s="37">
        <v>3</v>
      </c>
      <c r="G1266" s="36" t="s">
        <v>1032</v>
      </c>
      <c r="H1266" s="57">
        <v>2958465</v>
      </c>
    </row>
    <row r="1267" spans="1:8" ht="24.75" x14ac:dyDescent="0.25">
      <c r="A1267" s="34" t="s">
        <v>397</v>
      </c>
      <c r="B1267" s="38">
        <v>7110061</v>
      </c>
      <c r="C1267" s="36" t="s">
        <v>3582</v>
      </c>
      <c r="D1267" s="36" t="s">
        <v>3583</v>
      </c>
      <c r="E1267" s="37">
        <v>61</v>
      </c>
      <c r="F1267" s="37">
        <v>3</v>
      </c>
      <c r="G1267" s="36" t="s">
        <v>1032</v>
      </c>
      <c r="H1267" s="57">
        <v>2958465</v>
      </c>
    </row>
    <row r="1268" spans="1:8" x14ac:dyDescent="0.25">
      <c r="A1268" s="34" t="s">
        <v>397</v>
      </c>
      <c r="B1268" s="38">
        <v>7110105</v>
      </c>
      <c r="C1268" s="36" t="s">
        <v>3584</v>
      </c>
      <c r="D1268" s="36" t="s">
        <v>3585</v>
      </c>
      <c r="E1268" s="37">
        <v>61</v>
      </c>
      <c r="F1268" s="37">
        <v>3</v>
      </c>
      <c r="G1268" s="36" t="s">
        <v>1032</v>
      </c>
      <c r="H1268" s="57">
        <v>2958465</v>
      </c>
    </row>
    <row r="1269" spans="1:8" ht="24.75" x14ac:dyDescent="0.25">
      <c r="A1269" s="34" t="s">
        <v>397</v>
      </c>
      <c r="B1269" s="38">
        <v>7110125</v>
      </c>
      <c r="C1269" s="36" t="s">
        <v>3586</v>
      </c>
      <c r="D1269" s="36" t="s">
        <v>3587</v>
      </c>
      <c r="E1269" s="37">
        <v>61</v>
      </c>
      <c r="F1269" s="37">
        <v>3</v>
      </c>
      <c r="G1269" s="36" t="s">
        <v>1032</v>
      </c>
      <c r="H1269" s="57">
        <v>2958465</v>
      </c>
    </row>
    <row r="1270" spans="1:8" ht="24.75" x14ac:dyDescent="0.25">
      <c r="A1270" s="34" t="s">
        <v>397</v>
      </c>
      <c r="B1270" s="38">
        <v>7120002</v>
      </c>
      <c r="C1270" s="36" t="s">
        <v>3588</v>
      </c>
      <c r="D1270" s="36" t="s">
        <v>3589</v>
      </c>
      <c r="E1270" s="37">
        <v>61</v>
      </c>
      <c r="F1270" s="37">
        <v>3</v>
      </c>
      <c r="G1270" s="36" t="s">
        <v>1032</v>
      </c>
      <c r="H1270" s="57">
        <v>2958465</v>
      </c>
    </row>
    <row r="1271" spans="1:8" ht="24.75" x14ac:dyDescent="0.25">
      <c r="A1271" s="34" t="s">
        <v>397</v>
      </c>
      <c r="B1271" s="38">
        <v>7120012</v>
      </c>
      <c r="C1271" s="36" t="s">
        <v>3590</v>
      </c>
      <c r="D1271" s="36" t="s">
        <v>3591</v>
      </c>
      <c r="E1271" s="37">
        <v>61</v>
      </c>
      <c r="F1271" s="37">
        <v>3</v>
      </c>
      <c r="G1271" s="36" t="s">
        <v>1032</v>
      </c>
      <c r="H1271" s="57">
        <v>2958465</v>
      </c>
    </row>
    <row r="1272" spans="1:8" ht="24.75" x14ac:dyDescent="0.25">
      <c r="A1272" s="34" t="s">
        <v>397</v>
      </c>
      <c r="B1272" s="38">
        <v>7120022</v>
      </c>
      <c r="C1272" s="36" t="s">
        <v>3592</v>
      </c>
      <c r="D1272" s="36" t="s">
        <v>3593</v>
      </c>
      <c r="E1272" s="37">
        <v>61</v>
      </c>
      <c r="F1272" s="37">
        <v>3</v>
      </c>
      <c r="G1272" s="36" t="s">
        <v>1032</v>
      </c>
      <c r="H1272" s="57">
        <v>2958465</v>
      </c>
    </row>
    <row r="1273" spans="1:8" ht="24.75" x14ac:dyDescent="0.25">
      <c r="A1273" s="34" t="s">
        <v>397</v>
      </c>
      <c r="B1273" s="38">
        <v>7120033</v>
      </c>
      <c r="C1273" s="36" t="s">
        <v>3594</v>
      </c>
      <c r="D1273" s="36" t="s">
        <v>3595</v>
      </c>
      <c r="E1273" s="37">
        <v>61</v>
      </c>
      <c r="F1273" s="37">
        <v>3</v>
      </c>
      <c r="G1273" s="36" t="s">
        <v>1032</v>
      </c>
      <c r="H1273" s="57">
        <v>2958465</v>
      </c>
    </row>
    <row r="1274" spans="1:8" ht="24.75" x14ac:dyDescent="0.25">
      <c r="A1274" s="34" t="s">
        <v>397</v>
      </c>
      <c r="B1274" s="38">
        <v>7120042</v>
      </c>
      <c r="C1274" s="36" t="s">
        <v>3596</v>
      </c>
      <c r="D1274" s="36" t="s">
        <v>3597</v>
      </c>
      <c r="E1274" s="37">
        <v>61</v>
      </c>
      <c r="F1274" s="37">
        <v>3</v>
      </c>
      <c r="G1274" s="36" t="s">
        <v>1032</v>
      </c>
      <c r="H1274" s="57">
        <v>2958465</v>
      </c>
    </row>
    <row r="1275" spans="1:8" ht="24.75" x14ac:dyDescent="0.25">
      <c r="A1275" s="34" t="s">
        <v>397</v>
      </c>
      <c r="B1275" s="38">
        <v>7120052</v>
      </c>
      <c r="C1275" s="36" t="s">
        <v>3598</v>
      </c>
      <c r="D1275" s="36" t="s">
        <v>3599</v>
      </c>
      <c r="E1275" s="37">
        <v>61</v>
      </c>
      <c r="F1275" s="37">
        <v>3</v>
      </c>
      <c r="G1275" s="36" t="s">
        <v>1032</v>
      </c>
      <c r="H1275" s="57">
        <v>2958465</v>
      </c>
    </row>
    <row r="1276" spans="1:8" ht="24.75" x14ac:dyDescent="0.25">
      <c r="A1276" s="34" t="s">
        <v>397</v>
      </c>
      <c r="B1276" s="38">
        <v>7120062</v>
      </c>
      <c r="C1276" s="36" t="s">
        <v>3600</v>
      </c>
      <c r="D1276" s="36" t="s">
        <v>3601</v>
      </c>
      <c r="E1276" s="37">
        <v>61</v>
      </c>
      <c r="F1276" s="37">
        <v>3</v>
      </c>
      <c r="G1276" s="36" t="s">
        <v>1032</v>
      </c>
      <c r="H1276" s="57">
        <v>2958465</v>
      </c>
    </row>
    <row r="1277" spans="1:8" ht="24.75" x14ac:dyDescent="0.25">
      <c r="A1277" s="34" t="s">
        <v>397</v>
      </c>
      <c r="B1277" s="38">
        <v>7120072</v>
      </c>
      <c r="C1277" s="36" t="s">
        <v>3602</v>
      </c>
      <c r="D1277" s="36" t="s">
        <v>3603</v>
      </c>
      <c r="E1277" s="37">
        <v>61</v>
      </c>
      <c r="F1277" s="37">
        <v>3</v>
      </c>
      <c r="G1277" s="36" t="s">
        <v>1032</v>
      </c>
      <c r="H1277" s="57">
        <v>2958465</v>
      </c>
    </row>
    <row r="1278" spans="1:8" ht="24.75" x14ac:dyDescent="0.25">
      <c r="A1278" s="34" t="s">
        <v>397</v>
      </c>
      <c r="B1278" s="38">
        <v>7120082</v>
      </c>
      <c r="C1278" s="36" t="s">
        <v>3604</v>
      </c>
      <c r="D1278" s="36" t="s">
        <v>3605</v>
      </c>
      <c r="E1278" s="37">
        <v>61</v>
      </c>
      <c r="F1278" s="37">
        <v>3</v>
      </c>
      <c r="G1278" s="36" t="s">
        <v>1032</v>
      </c>
      <c r="H1278" s="57">
        <v>2958465</v>
      </c>
    </row>
    <row r="1279" spans="1:8" ht="24.75" x14ac:dyDescent="0.25">
      <c r="A1279" s="34" t="s">
        <v>397</v>
      </c>
      <c r="B1279" s="38">
        <v>7120092</v>
      </c>
      <c r="C1279" s="36" t="s">
        <v>3606</v>
      </c>
      <c r="D1279" s="36" t="s">
        <v>3607</v>
      </c>
      <c r="E1279" s="37">
        <v>61</v>
      </c>
      <c r="F1279" s="37">
        <v>3</v>
      </c>
      <c r="G1279" s="36" t="s">
        <v>1032</v>
      </c>
      <c r="H1279" s="57">
        <v>2958465</v>
      </c>
    </row>
    <row r="1280" spans="1:8" ht="24.75" x14ac:dyDescent="0.25">
      <c r="A1280" s="34" t="s">
        <v>397</v>
      </c>
      <c r="B1280" s="38">
        <v>7130002</v>
      </c>
      <c r="C1280" s="36" t="s">
        <v>3608</v>
      </c>
      <c r="D1280" s="36" t="s">
        <v>3609</v>
      </c>
      <c r="E1280" s="37">
        <v>61</v>
      </c>
      <c r="F1280" s="37">
        <v>3</v>
      </c>
      <c r="G1280" s="36" t="s">
        <v>1032</v>
      </c>
      <c r="H1280" s="57">
        <v>2958465</v>
      </c>
    </row>
    <row r="1281" spans="1:8" x14ac:dyDescent="0.25">
      <c r="A1281" s="34" t="s">
        <v>397</v>
      </c>
      <c r="B1281" s="38">
        <v>7130014</v>
      </c>
      <c r="C1281" s="36" t="s">
        <v>3610</v>
      </c>
      <c r="D1281" s="36" t="s">
        <v>3611</v>
      </c>
      <c r="E1281" s="37">
        <v>61</v>
      </c>
      <c r="F1281" s="37">
        <v>3</v>
      </c>
      <c r="G1281" s="36" t="s">
        <v>1032</v>
      </c>
      <c r="H1281" s="57">
        <v>2958465</v>
      </c>
    </row>
    <row r="1282" spans="1:8" ht="24.75" x14ac:dyDescent="0.25">
      <c r="A1282" s="34" t="s">
        <v>397</v>
      </c>
      <c r="B1282" s="38">
        <v>7130024</v>
      </c>
      <c r="C1282" s="36" t="s">
        <v>3612</v>
      </c>
      <c r="D1282" s="36" t="s">
        <v>3613</v>
      </c>
      <c r="E1282" s="37">
        <v>61</v>
      </c>
      <c r="F1282" s="37">
        <v>3</v>
      </c>
      <c r="G1282" s="36" t="s">
        <v>1032</v>
      </c>
      <c r="H1282" s="57">
        <v>2958465</v>
      </c>
    </row>
    <row r="1283" spans="1:8" ht="24.75" x14ac:dyDescent="0.25">
      <c r="A1283" s="34" t="s">
        <v>397</v>
      </c>
      <c r="B1283" s="38">
        <v>7130033</v>
      </c>
      <c r="C1283" s="36" t="s">
        <v>3614</v>
      </c>
      <c r="D1283" s="36" t="s">
        <v>3615</v>
      </c>
      <c r="E1283" s="37">
        <v>61</v>
      </c>
      <c r="F1283" s="37">
        <v>3</v>
      </c>
      <c r="G1283" s="36" t="s">
        <v>1032</v>
      </c>
      <c r="H1283" s="57">
        <v>2958465</v>
      </c>
    </row>
    <row r="1284" spans="1:8" ht="24.75" x14ac:dyDescent="0.25">
      <c r="A1284" s="34" t="s">
        <v>397</v>
      </c>
      <c r="B1284" s="38">
        <v>7130042</v>
      </c>
      <c r="C1284" s="36" t="s">
        <v>3616</v>
      </c>
      <c r="D1284" s="36" t="s">
        <v>3617</v>
      </c>
      <c r="E1284" s="37">
        <v>61</v>
      </c>
      <c r="F1284" s="37">
        <v>3</v>
      </c>
      <c r="G1284" s="36" t="s">
        <v>1032</v>
      </c>
      <c r="H1284" s="57">
        <v>2958465</v>
      </c>
    </row>
    <row r="1285" spans="1:8" x14ac:dyDescent="0.25">
      <c r="A1285" s="34" t="s">
        <v>397</v>
      </c>
      <c r="B1285" s="38">
        <v>7130052</v>
      </c>
      <c r="C1285" s="36" t="s">
        <v>3618</v>
      </c>
      <c r="D1285" s="36" t="s">
        <v>3619</v>
      </c>
      <c r="E1285" s="37">
        <v>61</v>
      </c>
      <c r="F1285" s="37">
        <v>3</v>
      </c>
      <c r="G1285" s="36" t="s">
        <v>1032</v>
      </c>
      <c r="H1285" s="57">
        <v>2958465</v>
      </c>
    </row>
    <row r="1286" spans="1:8" ht="24.75" x14ac:dyDescent="0.25">
      <c r="A1286" s="34" t="s">
        <v>397</v>
      </c>
      <c r="B1286" s="38">
        <v>7130061</v>
      </c>
      <c r="C1286" s="36" t="s">
        <v>3620</v>
      </c>
      <c r="D1286" s="36" t="s">
        <v>3621</v>
      </c>
      <c r="E1286" s="37">
        <v>61</v>
      </c>
      <c r="F1286" s="37">
        <v>3</v>
      </c>
      <c r="G1286" s="36" t="s">
        <v>1032</v>
      </c>
      <c r="H1286" s="57">
        <v>2958465</v>
      </c>
    </row>
    <row r="1287" spans="1:8" x14ac:dyDescent="0.25">
      <c r="A1287" s="34" t="s">
        <v>397</v>
      </c>
      <c r="B1287" s="38">
        <v>7140002</v>
      </c>
      <c r="C1287" s="36" t="s">
        <v>3622</v>
      </c>
      <c r="D1287" s="36" t="s">
        <v>3623</v>
      </c>
      <c r="E1287" s="37">
        <v>61</v>
      </c>
      <c r="F1287" s="37">
        <v>6</v>
      </c>
      <c r="G1287" s="36" t="s">
        <v>1032</v>
      </c>
      <c r="H1287" s="57">
        <v>2958465</v>
      </c>
    </row>
    <row r="1288" spans="1:8" x14ac:dyDescent="0.25">
      <c r="A1288" s="34" t="s">
        <v>397</v>
      </c>
      <c r="B1288" s="38">
        <v>7140013</v>
      </c>
      <c r="C1288" s="36" t="s">
        <v>3624</v>
      </c>
      <c r="D1288" s="36" t="s">
        <v>3625</v>
      </c>
      <c r="E1288" s="37">
        <v>61</v>
      </c>
      <c r="F1288" s="37">
        <v>6</v>
      </c>
      <c r="G1288" s="36" t="s">
        <v>1032</v>
      </c>
      <c r="H1288" s="57">
        <v>2958465</v>
      </c>
    </row>
    <row r="1289" spans="1:8" x14ac:dyDescent="0.25">
      <c r="A1289" s="34" t="s">
        <v>397</v>
      </c>
      <c r="B1289" s="38">
        <v>7140022</v>
      </c>
      <c r="C1289" s="36" t="s">
        <v>3626</v>
      </c>
      <c r="D1289" s="36" t="s">
        <v>3627</v>
      </c>
      <c r="E1289" s="37">
        <v>61</v>
      </c>
      <c r="F1289" s="37">
        <v>6</v>
      </c>
      <c r="G1289" s="36" t="s">
        <v>1032</v>
      </c>
      <c r="H1289" s="57">
        <v>2958465</v>
      </c>
    </row>
    <row r="1290" spans="1:8" x14ac:dyDescent="0.25">
      <c r="A1290" s="34" t="s">
        <v>397</v>
      </c>
      <c r="B1290" s="38">
        <v>7140032</v>
      </c>
      <c r="C1290" s="36" t="s">
        <v>3628</v>
      </c>
      <c r="D1290" s="36" t="s">
        <v>3629</v>
      </c>
      <c r="E1290" s="37">
        <v>61</v>
      </c>
      <c r="F1290" s="37">
        <v>6</v>
      </c>
      <c r="G1290" s="36" t="s">
        <v>1032</v>
      </c>
      <c r="H1290" s="57">
        <v>2958465</v>
      </c>
    </row>
    <row r="1291" spans="1:8" x14ac:dyDescent="0.25">
      <c r="A1291" s="34" t="s">
        <v>397</v>
      </c>
      <c r="B1291" s="38">
        <v>7140042</v>
      </c>
      <c r="C1291" s="36" t="s">
        <v>3630</v>
      </c>
      <c r="D1291" s="36" t="s">
        <v>3631</v>
      </c>
      <c r="E1291" s="37">
        <v>61</v>
      </c>
      <c r="F1291" s="37">
        <v>6</v>
      </c>
      <c r="G1291" s="36" t="s">
        <v>1032</v>
      </c>
      <c r="H1291" s="57">
        <v>2958465</v>
      </c>
    </row>
    <row r="1292" spans="1:8" x14ac:dyDescent="0.25">
      <c r="A1292" s="34" t="s">
        <v>397</v>
      </c>
      <c r="B1292" s="38">
        <v>7160001</v>
      </c>
      <c r="C1292" s="36" t="s">
        <v>3632</v>
      </c>
      <c r="D1292" s="36" t="s">
        <v>3633</v>
      </c>
      <c r="E1292" s="37">
        <v>61</v>
      </c>
      <c r="F1292" s="37">
        <v>6</v>
      </c>
      <c r="G1292" s="36" t="s">
        <v>1032</v>
      </c>
      <c r="H1292" s="57">
        <v>2958465</v>
      </c>
    </row>
    <row r="1293" spans="1:8" x14ac:dyDescent="0.25">
      <c r="A1293" s="34" t="s">
        <v>397</v>
      </c>
      <c r="B1293" s="38">
        <v>7160021</v>
      </c>
      <c r="C1293" s="36" t="s">
        <v>3634</v>
      </c>
      <c r="D1293" s="36" t="s">
        <v>3635</v>
      </c>
      <c r="E1293" s="37">
        <v>61</v>
      </c>
      <c r="F1293" s="37">
        <v>6</v>
      </c>
      <c r="G1293" s="36" t="s">
        <v>1032</v>
      </c>
      <c r="H1293" s="57">
        <v>2958465</v>
      </c>
    </row>
    <row r="1294" spans="1:8" x14ac:dyDescent="0.25">
      <c r="A1294" s="34" t="s">
        <v>397</v>
      </c>
      <c r="B1294" s="38">
        <v>7160042</v>
      </c>
      <c r="C1294" s="36" t="s">
        <v>3636</v>
      </c>
      <c r="D1294" s="36" t="s">
        <v>3637</v>
      </c>
      <c r="E1294" s="37">
        <v>61</v>
      </c>
      <c r="F1294" s="37">
        <v>6</v>
      </c>
      <c r="G1294" s="36" t="s">
        <v>1032</v>
      </c>
      <c r="H1294" s="57">
        <v>2958465</v>
      </c>
    </row>
    <row r="1295" spans="1:8" x14ac:dyDescent="0.25">
      <c r="A1295" s="34" t="s">
        <v>397</v>
      </c>
      <c r="B1295" s="38">
        <v>7160063</v>
      </c>
      <c r="C1295" s="36" t="s">
        <v>3638</v>
      </c>
      <c r="D1295" s="36" t="s">
        <v>3639</v>
      </c>
      <c r="E1295" s="37">
        <v>61</v>
      </c>
      <c r="F1295" s="37">
        <v>6</v>
      </c>
      <c r="G1295" s="36" t="s">
        <v>1032</v>
      </c>
      <c r="H1295" s="57">
        <v>2958465</v>
      </c>
    </row>
    <row r="1296" spans="1:8" x14ac:dyDescent="0.25">
      <c r="A1296" s="34" t="s">
        <v>397</v>
      </c>
      <c r="B1296" s="38">
        <v>7160101</v>
      </c>
      <c r="C1296" s="36" t="s">
        <v>3640</v>
      </c>
      <c r="D1296" s="36" t="s">
        <v>3641</v>
      </c>
      <c r="E1296" s="37">
        <v>61</v>
      </c>
      <c r="F1296" s="37">
        <v>6</v>
      </c>
      <c r="G1296" s="36" t="s">
        <v>1032</v>
      </c>
      <c r="H1296" s="57">
        <v>2958465</v>
      </c>
    </row>
    <row r="1297" spans="1:8" x14ac:dyDescent="0.25">
      <c r="A1297" s="34" t="s">
        <v>397</v>
      </c>
      <c r="B1297" s="38">
        <v>7160111</v>
      </c>
      <c r="C1297" s="36" t="s">
        <v>3642</v>
      </c>
      <c r="D1297" s="36" t="s">
        <v>3643</v>
      </c>
      <c r="E1297" s="37">
        <v>61</v>
      </c>
      <c r="F1297" s="37">
        <v>6</v>
      </c>
      <c r="G1297" s="36" t="s">
        <v>1032</v>
      </c>
      <c r="H1297" s="57">
        <v>2958465</v>
      </c>
    </row>
    <row r="1298" spans="1:8" x14ac:dyDescent="0.25">
      <c r="A1298" s="34" t="s">
        <v>397</v>
      </c>
      <c r="B1298" s="38">
        <v>7160122</v>
      </c>
      <c r="C1298" s="36" t="s">
        <v>3644</v>
      </c>
      <c r="D1298" s="36" t="s">
        <v>3645</v>
      </c>
      <c r="E1298" s="37">
        <v>61</v>
      </c>
      <c r="F1298" s="37">
        <v>6</v>
      </c>
      <c r="G1298" s="36" t="s">
        <v>1032</v>
      </c>
      <c r="H1298" s="57">
        <v>2958465</v>
      </c>
    </row>
    <row r="1299" spans="1:8" x14ac:dyDescent="0.25">
      <c r="A1299" s="34" t="s">
        <v>397</v>
      </c>
      <c r="B1299" s="38">
        <v>7160133</v>
      </c>
      <c r="C1299" s="36" t="s">
        <v>3646</v>
      </c>
      <c r="D1299" s="36" t="s">
        <v>3647</v>
      </c>
      <c r="E1299" s="37">
        <v>61</v>
      </c>
      <c r="F1299" s="37">
        <v>6</v>
      </c>
      <c r="G1299" s="36" t="s">
        <v>1032</v>
      </c>
      <c r="H1299" s="57">
        <v>2958465</v>
      </c>
    </row>
    <row r="1300" spans="1:8" x14ac:dyDescent="0.25">
      <c r="A1300" s="34" t="s">
        <v>397</v>
      </c>
      <c r="B1300" s="38">
        <v>7160141</v>
      </c>
      <c r="C1300" s="36" t="s">
        <v>3648</v>
      </c>
      <c r="D1300" s="36" t="s">
        <v>3649</v>
      </c>
      <c r="E1300" s="37">
        <v>61</v>
      </c>
      <c r="F1300" s="37">
        <v>6</v>
      </c>
      <c r="G1300" s="36" t="s">
        <v>1032</v>
      </c>
      <c r="H1300" s="57">
        <v>2958465</v>
      </c>
    </row>
    <row r="1301" spans="1:8" x14ac:dyDescent="0.25">
      <c r="A1301" s="34" t="s">
        <v>397</v>
      </c>
      <c r="B1301" s="38">
        <v>7160151</v>
      </c>
      <c r="C1301" s="36" t="s">
        <v>3650</v>
      </c>
      <c r="D1301" s="36" t="s">
        <v>3651</v>
      </c>
      <c r="E1301" s="37">
        <v>61</v>
      </c>
      <c r="F1301" s="37">
        <v>6</v>
      </c>
      <c r="G1301" s="36" t="s">
        <v>1032</v>
      </c>
      <c r="H1301" s="57">
        <v>2958465</v>
      </c>
    </row>
    <row r="1302" spans="1:8" ht="24.75" x14ac:dyDescent="0.25">
      <c r="A1302" s="34" t="s">
        <v>397</v>
      </c>
      <c r="B1302" s="38">
        <v>7160162</v>
      </c>
      <c r="C1302" s="36" t="s">
        <v>3652</v>
      </c>
      <c r="D1302" s="36" t="s">
        <v>3653</v>
      </c>
      <c r="E1302" s="37">
        <v>61</v>
      </c>
      <c r="F1302" s="37">
        <v>6</v>
      </c>
      <c r="G1302" s="36" t="s">
        <v>1032</v>
      </c>
      <c r="H1302" s="57">
        <v>2958465</v>
      </c>
    </row>
    <row r="1303" spans="1:8" ht="24.75" x14ac:dyDescent="0.25">
      <c r="A1303" s="34" t="s">
        <v>397</v>
      </c>
      <c r="B1303" s="38">
        <v>7160173</v>
      </c>
      <c r="C1303" s="36" t="s">
        <v>3654</v>
      </c>
      <c r="D1303" s="36" t="s">
        <v>3655</v>
      </c>
      <c r="E1303" s="37">
        <v>61</v>
      </c>
      <c r="F1303" s="37">
        <v>6</v>
      </c>
      <c r="G1303" s="36" t="s">
        <v>1032</v>
      </c>
      <c r="H1303" s="57">
        <v>2958465</v>
      </c>
    </row>
    <row r="1304" spans="1:8" x14ac:dyDescent="0.25">
      <c r="A1304" s="34" t="s">
        <v>397</v>
      </c>
      <c r="B1304" s="38">
        <v>7160181</v>
      </c>
      <c r="C1304" s="36" t="s">
        <v>3656</v>
      </c>
      <c r="D1304" s="36" t="s">
        <v>3657</v>
      </c>
      <c r="E1304" s="37">
        <v>61</v>
      </c>
      <c r="F1304" s="37">
        <v>6</v>
      </c>
      <c r="G1304" s="36" t="s">
        <v>1032</v>
      </c>
      <c r="H1304" s="57">
        <v>2958465</v>
      </c>
    </row>
    <row r="1305" spans="1:8" x14ac:dyDescent="0.25">
      <c r="A1305" s="34" t="s">
        <v>397</v>
      </c>
      <c r="B1305" s="38">
        <v>7160191</v>
      </c>
      <c r="C1305" s="36" t="s">
        <v>3658</v>
      </c>
      <c r="D1305" s="36" t="s">
        <v>3659</v>
      </c>
      <c r="E1305" s="37">
        <v>61</v>
      </c>
      <c r="F1305" s="37">
        <v>6</v>
      </c>
      <c r="G1305" s="36" t="s">
        <v>1032</v>
      </c>
      <c r="H1305" s="57">
        <v>2958465</v>
      </c>
    </row>
    <row r="1306" spans="1:8" ht="24.75" x14ac:dyDescent="0.25">
      <c r="A1306" s="34" t="s">
        <v>397</v>
      </c>
      <c r="B1306" s="38">
        <v>7160202</v>
      </c>
      <c r="C1306" s="36" t="s">
        <v>3660</v>
      </c>
      <c r="D1306" s="36" t="s">
        <v>3661</v>
      </c>
      <c r="E1306" s="37">
        <v>61</v>
      </c>
      <c r="F1306" s="37">
        <v>6</v>
      </c>
      <c r="G1306" s="36" t="s">
        <v>1032</v>
      </c>
      <c r="H1306" s="57">
        <v>2958465</v>
      </c>
    </row>
    <row r="1307" spans="1:8" x14ac:dyDescent="0.25">
      <c r="A1307" s="34" t="s">
        <v>397</v>
      </c>
      <c r="B1307" s="38">
        <v>7160221</v>
      </c>
      <c r="C1307" s="36" t="s">
        <v>3662</v>
      </c>
      <c r="D1307" s="36" t="s">
        <v>3663</v>
      </c>
      <c r="E1307" s="37">
        <v>61</v>
      </c>
      <c r="F1307" s="37">
        <v>6</v>
      </c>
      <c r="G1307" s="36" t="s">
        <v>1032</v>
      </c>
      <c r="H1307" s="57">
        <v>2958465</v>
      </c>
    </row>
    <row r="1308" spans="1:8" x14ac:dyDescent="0.25">
      <c r="A1308" s="34" t="s">
        <v>397</v>
      </c>
      <c r="B1308" s="38">
        <v>7160231</v>
      </c>
      <c r="C1308" s="36" t="s">
        <v>3664</v>
      </c>
      <c r="D1308" s="36" t="s">
        <v>3665</v>
      </c>
      <c r="E1308" s="37">
        <v>61</v>
      </c>
      <c r="F1308" s="37">
        <v>6</v>
      </c>
      <c r="G1308" s="36" t="s">
        <v>1032</v>
      </c>
      <c r="H1308" s="57">
        <v>2958465</v>
      </c>
    </row>
    <row r="1309" spans="1:8" x14ac:dyDescent="0.25">
      <c r="A1309" s="34" t="s">
        <v>397</v>
      </c>
      <c r="B1309" s="38">
        <v>7160242</v>
      </c>
      <c r="C1309" s="36" t="s">
        <v>3666</v>
      </c>
      <c r="D1309" s="36" t="s">
        <v>3667</v>
      </c>
      <c r="E1309" s="37">
        <v>61</v>
      </c>
      <c r="F1309" s="37">
        <v>6</v>
      </c>
      <c r="G1309" s="36" t="s">
        <v>1032</v>
      </c>
      <c r="H1309" s="57">
        <v>2958465</v>
      </c>
    </row>
    <row r="1310" spans="1:8" x14ac:dyDescent="0.25">
      <c r="A1310" s="34" t="s">
        <v>397</v>
      </c>
      <c r="B1310" s="38">
        <v>7160261</v>
      </c>
      <c r="C1310" s="36" t="s">
        <v>3668</v>
      </c>
      <c r="D1310" s="36" t="s">
        <v>3669</v>
      </c>
      <c r="E1310" s="37">
        <v>61</v>
      </c>
      <c r="F1310" s="37">
        <v>6</v>
      </c>
      <c r="G1310" s="36" t="s">
        <v>1032</v>
      </c>
      <c r="H1310" s="57">
        <v>2958465</v>
      </c>
    </row>
    <row r="1311" spans="1:8" x14ac:dyDescent="0.25">
      <c r="A1311" s="34" t="s">
        <v>397</v>
      </c>
      <c r="B1311" s="38">
        <v>7160271</v>
      </c>
      <c r="C1311" s="36" t="s">
        <v>3670</v>
      </c>
      <c r="D1311" s="36" t="s">
        <v>3671</v>
      </c>
      <c r="E1311" s="37">
        <v>61</v>
      </c>
      <c r="F1311" s="37">
        <v>6</v>
      </c>
      <c r="G1311" s="36" t="s">
        <v>1032</v>
      </c>
      <c r="H1311" s="57">
        <v>2958465</v>
      </c>
    </row>
    <row r="1312" spans="1:8" x14ac:dyDescent="0.25">
      <c r="A1312" s="34" t="s">
        <v>397</v>
      </c>
      <c r="B1312" s="38">
        <v>7160282</v>
      </c>
      <c r="C1312" s="36" t="s">
        <v>3672</v>
      </c>
      <c r="D1312" s="36" t="s">
        <v>3673</v>
      </c>
      <c r="E1312" s="37">
        <v>61</v>
      </c>
      <c r="F1312" s="37">
        <v>6</v>
      </c>
      <c r="G1312" s="36" t="s">
        <v>1032</v>
      </c>
      <c r="H1312" s="57">
        <v>2958465</v>
      </c>
    </row>
    <row r="1313" spans="1:8" x14ac:dyDescent="0.25">
      <c r="A1313" s="34" t="s">
        <v>397</v>
      </c>
      <c r="B1313" s="38">
        <v>7160301</v>
      </c>
      <c r="C1313" s="36" t="s">
        <v>3674</v>
      </c>
      <c r="D1313" s="36" t="s">
        <v>3675</v>
      </c>
      <c r="E1313" s="37">
        <v>61</v>
      </c>
      <c r="F1313" s="37">
        <v>6</v>
      </c>
      <c r="G1313" s="36" t="s">
        <v>1032</v>
      </c>
      <c r="H1313" s="57">
        <v>2958465</v>
      </c>
    </row>
    <row r="1314" spans="1:8" x14ac:dyDescent="0.25">
      <c r="A1314" s="34" t="s">
        <v>397</v>
      </c>
      <c r="B1314" s="38">
        <v>7160311</v>
      </c>
      <c r="C1314" s="36" t="s">
        <v>3676</v>
      </c>
      <c r="D1314" s="36" t="s">
        <v>3677</v>
      </c>
      <c r="E1314" s="37">
        <v>61</v>
      </c>
      <c r="F1314" s="37">
        <v>6</v>
      </c>
      <c r="G1314" s="36" t="s">
        <v>1032</v>
      </c>
      <c r="H1314" s="57">
        <v>2958465</v>
      </c>
    </row>
    <row r="1315" spans="1:8" x14ac:dyDescent="0.25">
      <c r="A1315" s="34" t="s">
        <v>397</v>
      </c>
      <c r="B1315" s="38">
        <v>7160322</v>
      </c>
      <c r="C1315" s="36" t="s">
        <v>3678</v>
      </c>
      <c r="D1315" s="36" t="s">
        <v>3679</v>
      </c>
      <c r="E1315" s="37">
        <v>61</v>
      </c>
      <c r="F1315" s="37">
        <v>6</v>
      </c>
      <c r="G1315" s="36" t="s">
        <v>1032</v>
      </c>
      <c r="H1315" s="57">
        <v>2958465</v>
      </c>
    </row>
    <row r="1316" spans="1:8" x14ac:dyDescent="0.25">
      <c r="A1316" s="34" t="s">
        <v>397</v>
      </c>
      <c r="B1316" s="38">
        <v>7200999</v>
      </c>
      <c r="C1316" s="36" t="s">
        <v>3680</v>
      </c>
      <c r="D1316" s="36" t="s">
        <v>3681</v>
      </c>
      <c r="E1316" s="37">
        <v>61</v>
      </c>
      <c r="F1316" s="37">
        <v>3</v>
      </c>
      <c r="G1316" s="36" t="s">
        <v>1032</v>
      </c>
      <c r="H1316" s="57">
        <v>2958465</v>
      </c>
    </row>
    <row r="1317" spans="1:8" x14ac:dyDescent="0.25">
      <c r="A1317" s="34" t="s">
        <v>397</v>
      </c>
      <c r="B1317" s="38">
        <v>7202022</v>
      </c>
      <c r="C1317" s="36" t="s">
        <v>3682</v>
      </c>
      <c r="D1317" s="36" t="s">
        <v>3683</v>
      </c>
      <c r="E1317" s="37">
        <v>61</v>
      </c>
      <c r="F1317" s="37">
        <v>3</v>
      </c>
      <c r="G1317" s="36" t="s">
        <v>1032</v>
      </c>
      <c r="H1317" s="57">
        <v>2958465</v>
      </c>
    </row>
    <row r="1318" spans="1:8" x14ac:dyDescent="0.25">
      <c r="A1318" s="34" t="s">
        <v>397</v>
      </c>
      <c r="B1318" s="38">
        <v>7202042</v>
      </c>
      <c r="C1318" s="36" t="s">
        <v>3684</v>
      </c>
      <c r="D1318" s="36" t="s">
        <v>3685</v>
      </c>
      <c r="E1318" s="37">
        <v>61</v>
      </c>
      <c r="F1318" s="37">
        <v>3</v>
      </c>
      <c r="G1318" s="36" t="s">
        <v>1032</v>
      </c>
      <c r="H1318" s="57">
        <v>2958465</v>
      </c>
    </row>
    <row r="1319" spans="1:8" ht="24.75" x14ac:dyDescent="0.25">
      <c r="A1319" s="34" t="s">
        <v>397</v>
      </c>
      <c r="B1319" s="38">
        <v>7202062</v>
      </c>
      <c r="C1319" s="36" t="s">
        <v>3686</v>
      </c>
      <c r="D1319" s="36" t="s">
        <v>3687</v>
      </c>
      <c r="E1319" s="37">
        <v>61</v>
      </c>
      <c r="F1319" s="37">
        <v>3</v>
      </c>
      <c r="G1319" s="36" t="s">
        <v>1032</v>
      </c>
      <c r="H1319" s="57">
        <v>2958465</v>
      </c>
    </row>
    <row r="1320" spans="1:8" ht="24.75" x14ac:dyDescent="0.25">
      <c r="A1320" s="34" t="s">
        <v>397</v>
      </c>
      <c r="B1320" s="38">
        <v>7202083</v>
      </c>
      <c r="C1320" s="36" t="s">
        <v>3688</v>
      </c>
      <c r="D1320" s="36" t="s">
        <v>3689</v>
      </c>
      <c r="E1320" s="37">
        <v>61</v>
      </c>
      <c r="F1320" s="37">
        <v>3</v>
      </c>
      <c r="G1320" s="36" t="s">
        <v>1032</v>
      </c>
      <c r="H1320" s="57">
        <v>2958465</v>
      </c>
    </row>
    <row r="1321" spans="1:8" x14ac:dyDescent="0.25">
      <c r="A1321" s="34" t="s">
        <v>397</v>
      </c>
      <c r="B1321" s="38">
        <v>7202992</v>
      </c>
      <c r="C1321" s="36" t="s">
        <v>3690</v>
      </c>
      <c r="D1321" s="36" t="s">
        <v>3691</v>
      </c>
      <c r="E1321" s="37">
        <v>61</v>
      </c>
      <c r="F1321" s="37">
        <v>3</v>
      </c>
      <c r="G1321" s="36" t="s">
        <v>1032</v>
      </c>
      <c r="H1321" s="57">
        <v>2958465</v>
      </c>
    </row>
    <row r="1322" spans="1:8" x14ac:dyDescent="0.25">
      <c r="A1322" s="34" t="s">
        <v>397</v>
      </c>
      <c r="B1322" s="38">
        <v>7204022</v>
      </c>
      <c r="C1322" s="36" t="s">
        <v>3692</v>
      </c>
      <c r="D1322" s="36" t="s">
        <v>3693</v>
      </c>
      <c r="E1322" s="37">
        <v>61</v>
      </c>
      <c r="F1322" s="37">
        <v>3</v>
      </c>
      <c r="G1322" s="36" t="s">
        <v>1032</v>
      </c>
      <c r="H1322" s="57">
        <v>2958465</v>
      </c>
    </row>
    <row r="1323" spans="1:8" ht="24.75" x14ac:dyDescent="0.25">
      <c r="A1323" s="34" t="s">
        <v>397</v>
      </c>
      <c r="B1323" s="38">
        <v>7204042</v>
      </c>
      <c r="C1323" s="36" t="s">
        <v>3694</v>
      </c>
      <c r="D1323" s="36" t="s">
        <v>3695</v>
      </c>
      <c r="E1323" s="37">
        <v>61</v>
      </c>
      <c r="F1323" s="37">
        <v>3</v>
      </c>
      <c r="G1323" s="36" t="s">
        <v>1032</v>
      </c>
      <c r="H1323" s="57">
        <v>2958465</v>
      </c>
    </row>
    <row r="1324" spans="1:8" ht="24.75" x14ac:dyDescent="0.25">
      <c r="A1324" s="34" t="s">
        <v>397</v>
      </c>
      <c r="B1324" s="38">
        <v>7204063</v>
      </c>
      <c r="C1324" s="36" t="s">
        <v>3696</v>
      </c>
      <c r="D1324" s="36" t="s">
        <v>3697</v>
      </c>
      <c r="E1324" s="37">
        <v>61</v>
      </c>
      <c r="F1324" s="37">
        <v>3</v>
      </c>
      <c r="G1324" s="36" t="s">
        <v>1032</v>
      </c>
      <c r="H1324" s="57">
        <v>2958465</v>
      </c>
    </row>
    <row r="1325" spans="1:8" x14ac:dyDescent="0.25">
      <c r="A1325" s="34" t="s">
        <v>397</v>
      </c>
      <c r="B1325" s="38">
        <v>7204992</v>
      </c>
      <c r="C1325" s="36" t="s">
        <v>3698</v>
      </c>
      <c r="D1325" s="36" t="s">
        <v>3699</v>
      </c>
      <c r="E1325" s="37">
        <v>61</v>
      </c>
      <c r="F1325" s="37">
        <v>3</v>
      </c>
      <c r="G1325" s="36" t="s">
        <v>1032</v>
      </c>
      <c r="H1325" s="57">
        <v>2958465</v>
      </c>
    </row>
    <row r="1326" spans="1:8" x14ac:dyDescent="0.25">
      <c r="A1326" s="34" t="s">
        <v>397</v>
      </c>
      <c r="B1326" s="38">
        <v>7206022</v>
      </c>
      <c r="C1326" s="36" t="s">
        <v>3700</v>
      </c>
      <c r="D1326" s="36" t="s">
        <v>3701</v>
      </c>
      <c r="E1326" s="37">
        <v>61</v>
      </c>
      <c r="F1326" s="37">
        <v>3</v>
      </c>
      <c r="G1326" s="36" t="s">
        <v>1032</v>
      </c>
      <c r="H1326" s="57">
        <v>2958465</v>
      </c>
    </row>
    <row r="1327" spans="1:8" x14ac:dyDescent="0.25">
      <c r="A1327" s="34" t="s">
        <v>397</v>
      </c>
      <c r="B1327" s="38">
        <v>7206042</v>
      </c>
      <c r="C1327" s="36" t="s">
        <v>3702</v>
      </c>
      <c r="D1327" s="36" t="s">
        <v>3703</v>
      </c>
      <c r="E1327" s="37">
        <v>61</v>
      </c>
      <c r="F1327" s="37">
        <v>3</v>
      </c>
      <c r="G1327" s="36" t="s">
        <v>1032</v>
      </c>
      <c r="H1327" s="57">
        <v>2958465</v>
      </c>
    </row>
    <row r="1328" spans="1:8" ht="24.75" x14ac:dyDescent="0.25">
      <c r="A1328" s="34" t="s">
        <v>397</v>
      </c>
      <c r="B1328" s="38">
        <v>7206062</v>
      </c>
      <c r="C1328" s="36" t="s">
        <v>3704</v>
      </c>
      <c r="D1328" s="36" t="s">
        <v>3705</v>
      </c>
      <c r="E1328" s="37">
        <v>61</v>
      </c>
      <c r="F1328" s="37">
        <v>3</v>
      </c>
      <c r="G1328" s="36" t="s">
        <v>1032</v>
      </c>
      <c r="H1328" s="57">
        <v>2958465</v>
      </c>
    </row>
    <row r="1329" spans="1:8" ht="24.75" x14ac:dyDescent="0.25">
      <c r="A1329" s="34" t="s">
        <v>397</v>
      </c>
      <c r="B1329" s="38">
        <v>7206083</v>
      </c>
      <c r="C1329" s="36" t="s">
        <v>3706</v>
      </c>
      <c r="D1329" s="36" t="s">
        <v>3707</v>
      </c>
      <c r="E1329" s="37">
        <v>61</v>
      </c>
      <c r="F1329" s="37">
        <v>3</v>
      </c>
      <c r="G1329" s="36" t="s">
        <v>1032</v>
      </c>
      <c r="H1329" s="57">
        <v>2958465</v>
      </c>
    </row>
    <row r="1330" spans="1:8" x14ac:dyDescent="0.25">
      <c r="A1330" s="34" t="s">
        <v>397</v>
      </c>
      <c r="B1330" s="38">
        <v>7206992</v>
      </c>
      <c r="C1330" s="36" t="s">
        <v>3708</v>
      </c>
      <c r="D1330" s="36" t="s">
        <v>3709</v>
      </c>
      <c r="E1330" s="37">
        <v>61</v>
      </c>
      <c r="F1330" s="37">
        <v>3</v>
      </c>
      <c r="G1330" s="36" t="s">
        <v>1032</v>
      </c>
      <c r="H1330" s="57">
        <v>2958465</v>
      </c>
    </row>
    <row r="1331" spans="1:8" x14ac:dyDescent="0.25">
      <c r="A1331" s="34" t="s">
        <v>397</v>
      </c>
      <c r="B1331" s="38">
        <v>7208021</v>
      </c>
      <c r="C1331" s="36" t="s">
        <v>3710</v>
      </c>
      <c r="D1331" s="36" t="s">
        <v>3711</v>
      </c>
      <c r="E1331" s="37">
        <v>61</v>
      </c>
      <c r="F1331" s="37">
        <v>3</v>
      </c>
      <c r="G1331" s="36" t="s">
        <v>1032</v>
      </c>
      <c r="H1331" s="57">
        <v>2958465</v>
      </c>
    </row>
    <row r="1332" spans="1:8" ht="24.75" x14ac:dyDescent="0.25">
      <c r="A1332" s="34" t="s">
        <v>397</v>
      </c>
      <c r="B1332" s="38">
        <v>7208041</v>
      </c>
      <c r="C1332" s="36" t="s">
        <v>3712</v>
      </c>
      <c r="D1332" s="36" t="s">
        <v>3713</v>
      </c>
      <c r="E1332" s="37">
        <v>61</v>
      </c>
      <c r="F1332" s="37">
        <v>3</v>
      </c>
      <c r="G1332" s="36" t="s">
        <v>1032</v>
      </c>
      <c r="H1332" s="57">
        <v>2958465</v>
      </c>
    </row>
    <row r="1333" spans="1:8" ht="24.75" x14ac:dyDescent="0.25">
      <c r="A1333" s="34" t="s">
        <v>397</v>
      </c>
      <c r="B1333" s="38">
        <v>7208063</v>
      </c>
      <c r="C1333" s="36" t="s">
        <v>3714</v>
      </c>
      <c r="D1333" s="36" t="s">
        <v>3715</v>
      </c>
      <c r="E1333" s="37">
        <v>61</v>
      </c>
      <c r="F1333" s="37">
        <v>3</v>
      </c>
      <c r="G1333" s="36" t="s">
        <v>1032</v>
      </c>
      <c r="H1333" s="57">
        <v>2958465</v>
      </c>
    </row>
    <row r="1334" spans="1:8" x14ac:dyDescent="0.25">
      <c r="A1334" s="34" t="s">
        <v>397</v>
      </c>
      <c r="B1334" s="38">
        <v>7208991</v>
      </c>
      <c r="C1334" s="36" t="s">
        <v>3716</v>
      </c>
      <c r="D1334" s="36" t="s">
        <v>3717</v>
      </c>
      <c r="E1334" s="37">
        <v>61</v>
      </c>
      <c r="F1334" s="37">
        <v>3</v>
      </c>
      <c r="G1334" s="36" t="s">
        <v>1032</v>
      </c>
      <c r="H1334" s="57">
        <v>2958465</v>
      </c>
    </row>
    <row r="1335" spans="1:8" x14ac:dyDescent="0.25">
      <c r="A1335" s="34" t="s">
        <v>397</v>
      </c>
      <c r="B1335" s="38">
        <v>7210021</v>
      </c>
      <c r="C1335" s="36" t="s">
        <v>3718</v>
      </c>
      <c r="D1335" s="36" t="s">
        <v>3719</v>
      </c>
      <c r="E1335" s="37">
        <v>61</v>
      </c>
      <c r="F1335" s="37">
        <v>3</v>
      </c>
      <c r="G1335" s="36" t="s">
        <v>1032</v>
      </c>
      <c r="H1335" s="57">
        <v>2958465</v>
      </c>
    </row>
    <row r="1336" spans="1:8" x14ac:dyDescent="0.25">
      <c r="A1336" s="34" t="s">
        <v>397</v>
      </c>
      <c r="B1336" s="38">
        <v>7210041</v>
      </c>
      <c r="C1336" s="36" t="s">
        <v>3720</v>
      </c>
      <c r="D1336" s="36" t="s">
        <v>3721</v>
      </c>
      <c r="E1336" s="37">
        <v>61</v>
      </c>
      <c r="F1336" s="37">
        <v>3</v>
      </c>
      <c r="G1336" s="36" t="s">
        <v>1032</v>
      </c>
      <c r="H1336" s="57">
        <v>2958465</v>
      </c>
    </row>
    <row r="1337" spans="1:8" ht="24.75" x14ac:dyDescent="0.25">
      <c r="A1337" s="34" t="s">
        <v>397</v>
      </c>
      <c r="B1337" s="38">
        <v>7210061</v>
      </c>
      <c r="C1337" s="36" t="s">
        <v>3722</v>
      </c>
      <c r="D1337" s="36" t="s">
        <v>3723</v>
      </c>
      <c r="E1337" s="37">
        <v>61</v>
      </c>
      <c r="F1337" s="37">
        <v>3</v>
      </c>
      <c r="G1337" s="36" t="s">
        <v>1032</v>
      </c>
      <c r="H1337" s="57">
        <v>2958465</v>
      </c>
    </row>
    <row r="1338" spans="1:8" ht="24.75" x14ac:dyDescent="0.25">
      <c r="A1338" s="34" t="s">
        <v>397</v>
      </c>
      <c r="B1338" s="38">
        <v>7210083</v>
      </c>
      <c r="C1338" s="36" t="s">
        <v>3724</v>
      </c>
      <c r="D1338" s="36" t="s">
        <v>3725</v>
      </c>
      <c r="E1338" s="37">
        <v>61</v>
      </c>
      <c r="F1338" s="37">
        <v>3</v>
      </c>
      <c r="G1338" s="36" t="s">
        <v>1032</v>
      </c>
      <c r="H1338" s="57">
        <v>2958465</v>
      </c>
    </row>
    <row r="1339" spans="1:8" x14ac:dyDescent="0.25">
      <c r="A1339" s="34" t="s">
        <v>397</v>
      </c>
      <c r="B1339" s="38">
        <v>7210991</v>
      </c>
      <c r="C1339" s="36" t="s">
        <v>3726</v>
      </c>
      <c r="D1339" s="36" t="s">
        <v>3727</v>
      </c>
      <c r="E1339" s="37">
        <v>61</v>
      </c>
      <c r="F1339" s="37">
        <v>3</v>
      </c>
      <c r="G1339" s="36" t="s">
        <v>1032</v>
      </c>
      <c r="H1339" s="57">
        <v>2958465</v>
      </c>
    </row>
    <row r="1340" spans="1:8" x14ac:dyDescent="0.25">
      <c r="A1340" s="34" t="s">
        <v>397</v>
      </c>
      <c r="B1340" s="38">
        <v>7212021</v>
      </c>
      <c r="C1340" s="36" t="s">
        <v>3728</v>
      </c>
      <c r="D1340" s="36" t="s">
        <v>3729</v>
      </c>
      <c r="E1340" s="37">
        <v>61</v>
      </c>
      <c r="F1340" s="37">
        <v>3</v>
      </c>
      <c r="G1340" s="36" t="s">
        <v>1032</v>
      </c>
      <c r="H1340" s="57">
        <v>2958465</v>
      </c>
    </row>
    <row r="1341" spans="1:8" ht="24.75" x14ac:dyDescent="0.25">
      <c r="A1341" s="34" t="s">
        <v>397</v>
      </c>
      <c r="B1341" s="38">
        <v>7212041</v>
      </c>
      <c r="C1341" s="36" t="s">
        <v>3730</v>
      </c>
      <c r="D1341" s="36" t="s">
        <v>3731</v>
      </c>
      <c r="E1341" s="37">
        <v>61</v>
      </c>
      <c r="F1341" s="37">
        <v>3</v>
      </c>
      <c r="G1341" s="36" t="s">
        <v>1032</v>
      </c>
      <c r="H1341" s="57">
        <v>2958465</v>
      </c>
    </row>
    <row r="1342" spans="1:8" ht="24.75" x14ac:dyDescent="0.25">
      <c r="A1342" s="34" t="s">
        <v>397</v>
      </c>
      <c r="B1342" s="38">
        <v>7212063</v>
      </c>
      <c r="C1342" s="36" t="s">
        <v>3732</v>
      </c>
      <c r="D1342" s="36" t="s">
        <v>3733</v>
      </c>
      <c r="E1342" s="37">
        <v>61</v>
      </c>
      <c r="F1342" s="37">
        <v>3</v>
      </c>
      <c r="G1342" s="36" t="s">
        <v>1032</v>
      </c>
      <c r="H1342" s="57">
        <v>2958465</v>
      </c>
    </row>
    <row r="1343" spans="1:8" x14ac:dyDescent="0.25">
      <c r="A1343" s="34" t="s">
        <v>397</v>
      </c>
      <c r="B1343" s="38">
        <v>7212991</v>
      </c>
      <c r="C1343" s="36" t="s">
        <v>3734</v>
      </c>
      <c r="D1343" s="36" t="s">
        <v>3735</v>
      </c>
      <c r="E1343" s="37">
        <v>61</v>
      </c>
      <c r="F1343" s="37">
        <v>3</v>
      </c>
      <c r="G1343" s="36" t="s">
        <v>1032</v>
      </c>
      <c r="H1343" s="57">
        <v>2958465</v>
      </c>
    </row>
    <row r="1344" spans="1:8" x14ac:dyDescent="0.25">
      <c r="A1344" s="34" t="s">
        <v>397</v>
      </c>
      <c r="B1344" s="38">
        <v>7300999</v>
      </c>
      <c r="C1344" s="36" t="s">
        <v>3736</v>
      </c>
      <c r="D1344" s="36" t="s">
        <v>3737</v>
      </c>
      <c r="E1344" s="37">
        <v>61</v>
      </c>
      <c r="F1344" s="37">
        <v>3</v>
      </c>
      <c r="G1344" s="36" t="s">
        <v>1032</v>
      </c>
      <c r="H1344" s="57">
        <v>2958465</v>
      </c>
    </row>
    <row r="1345" spans="1:8" x14ac:dyDescent="0.25">
      <c r="A1345" s="34" t="s">
        <v>397</v>
      </c>
      <c r="B1345" s="38">
        <v>7302021</v>
      </c>
      <c r="C1345" s="36" t="s">
        <v>3738</v>
      </c>
      <c r="D1345" s="36" t="s">
        <v>3739</v>
      </c>
      <c r="E1345" s="37">
        <v>61</v>
      </c>
      <c r="F1345" s="37">
        <v>3</v>
      </c>
      <c r="G1345" s="36" t="s">
        <v>1032</v>
      </c>
      <c r="H1345" s="57">
        <v>2958465</v>
      </c>
    </row>
    <row r="1346" spans="1:8" x14ac:dyDescent="0.25">
      <c r="A1346" s="34" t="s">
        <v>397</v>
      </c>
      <c r="B1346" s="38">
        <v>7302041</v>
      </c>
      <c r="C1346" s="36" t="s">
        <v>3740</v>
      </c>
      <c r="D1346" s="36" t="s">
        <v>3741</v>
      </c>
      <c r="E1346" s="37">
        <v>61</v>
      </c>
      <c r="F1346" s="37">
        <v>3</v>
      </c>
      <c r="G1346" s="36" t="s">
        <v>1032</v>
      </c>
      <c r="H1346" s="57">
        <v>2958465</v>
      </c>
    </row>
    <row r="1347" spans="1:8" x14ac:dyDescent="0.25">
      <c r="A1347" s="34" t="s">
        <v>397</v>
      </c>
      <c r="B1347" s="38">
        <v>7302991</v>
      </c>
      <c r="C1347" s="36" t="s">
        <v>3742</v>
      </c>
      <c r="D1347" s="36" t="s">
        <v>3743</v>
      </c>
      <c r="E1347" s="37">
        <v>61</v>
      </c>
      <c r="F1347" s="37">
        <v>3</v>
      </c>
      <c r="G1347" s="36" t="s">
        <v>1032</v>
      </c>
      <c r="H1347" s="57">
        <v>2958465</v>
      </c>
    </row>
    <row r="1348" spans="1:8" x14ac:dyDescent="0.25">
      <c r="A1348" s="34" t="s">
        <v>397</v>
      </c>
      <c r="B1348" s="38">
        <v>7304021</v>
      </c>
      <c r="C1348" s="36" t="s">
        <v>3744</v>
      </c>
      <c r="D1348" s="36" t="s">
        <v>3745</v>
      </c>
      <c r="E1348" s="37">
        <v>61</v>
      </c>
      <c r="F1348" s="37">
        <v>3</v>
      </c>
      <c r="G1348" s="36" t="s">
        <v>1032</v>
      </c>
      <c r="H1348" s="57">
        <v>2958465</v>
      </c>
    </row>
    <row r="1349" spans="1:8" x14ac:dyDescent="0.25">
      <c r="A1349" s="34" t="s">
        <v>397</v>
      </c>
      <c r="B1349" s="38">
        <v>7304042</v>
      </c>
      <c r="C1349" s="36" t="s">
        <v>3746</v>
      </c>
      <c r="D1349" s="36" t="s">
        <v>3747</v>
      </c>
      <c r="E1349" s="37">
        <v>61</v>
      </c>
      <c r="F1349" s="37">
        <v>3</v>
      </c>
      <c r="G1349" s="36" t="s">
        <v>1032</v>
      </c>
      <c r="H1349" s="57">
        <v>2958465</v>
      </c>
    </row>
    <row r="1350" spans="1:8" x14ac:dyDescent="0.25">
      <c r="A1350" s="34" t="s">
        <v>397</v>
      </c>
      <c r="B1350" s="38">
        <v>7304062</v>
      </c>
      <c r="C1350" s="36" t="s">
        <v>3748</v>
      </c>
      <c r="D1350" s="36" t="s">
        <v>3749</v>
      </c>
      <c r="E1350" s="37">
        <v>61</v>
      </c>
      <c r="F1350" s="37">
        <v>3</v>
      </c>
      <c r="G1350" s="36" t="s">
        <v>1032</v>
      </c>
      <c r="H1350" s="57">
        <v>2958465</v>
      </c>
    </row>
    <row r="1351" spans="1:8" x14ac:dyDescent="0.25">
      <c r="A1351" s="34" t="s">
        <v>397</v>
      </c>
      <c r="B1351" s="38">
        <v>7304991</v>
      </c>
      <c r="C1351" s="36" t="s">
        <v>3750</v>
      </c>
      <c r="D1351" s="36" t="s">
        <v>3751</v>
      </c>
      <c r="E1351" s="37">
        <v>61</v>
      </c>
      <c r="F1351" s="37">
        <v>3</v>
      </c>
      <c r="G1351" s="36" t="s">
        <v>1032</v>
      </c>
      <c r="H1351" s="57">
        <v>2958465</v>
      </c>
    </row>
    <row r="1352" spans="1:8" x14ac:dyDescent="0.25">
      <c r="A1352" s="34" t="s">
        <v>397</v>
      </c>
      <c r="B1352" s="38">
        <v>7306021</v>
      </c>
      <c r="C1352" s="36" t="s">
        <v>3752</v>
      </c>
      <c r="D1352" s="36" t="s">
        <v>3753</v>
      </c>
      <c r="E1352" s="37">
        <v>61</v>
      </c>
      <c r="F1352" s="37">
        <v>3</v>
      </c>
      <c r="G1352" s="36" t="s">
        <v>1032</v>
      </c>
      <c r="H1352" s="57">
        <v>2958465</v>
      </c>
    </row>
    <row r="1353" spans="1:8" x14ac:dyDescent="0.25">
      <c r="A1353" s="34" t="s">
        <v>397</v>
      </c>
      <c r="B1353" s="38">
        <v>7306042</v>
      </c>
      <c r="C1353" s="36" t="s">
        <v>3754</v>
      </c>
      <c r="D1353" s="36" t="s">
        <v>3755</v>
      </c>
      <c r="E1353" s="37">
        <v>61</v>
      </c>
      <c r="F1353" s="37">
        <v>3</v>
      </c>
      <c r="G1353" s="36" t="s">
        <v>1032</v>
      </c>
      <c r="H1353" s="57">
        <v>2958465</v>
      </c>
    </row>
    <row r="1354" spans="1:8" x14ac:dyDescent="0.25">
      <c r="A1354" s="34" t="s">
        <v>397</v>
      </c>
      <c r="B1354" s="38">
        <v>7306062</v>
      </c>
      <c r="C1354" s="36" t="s">
        <v>3756</v>
      </c>
      <c r="D1354" s="36" t="s">
        <v>3757</v>
      </c>
      <c r="E1354" s="37">
        <v>61</v>
      </c>
      <c r="F1354" s="37">
        <v>3</v>
      </c>
      <c r="G1354" s="36" t="s">
        <v>1032</v>
      </c>
      <c r="H1354" s="57">
        <v>2958465</v>
      </c>
    </row>
    <row r="1355" spans="1:8" x14ac:dyDescent="0.25">
      <c r="A1355" s="34" t="s">
        <v>397</v>
      </c>
      <c r="B1355" s="38">
        <v>7306991</v>
      </c>
      <c r="C1355" s="36" t="s">
        <v>3758</v>
      </c>
      <c r="D1355" s="36" t="s">
        <v>3759</v>
      </c>
      <c r="E1355" s="37">
        <v>61</v>
      </c>
      <c r="F1355" s="37">
        <v>3</v>
      </c>
      <c r="G1355" s="36" t="s">
        <v>1032</v>
      </c>
      <c r="H1355" s="57">
        <v>2958465</v>
      </c>
    </row>
    <row r="1356" spans="1:8" x14ac:dyDescent="0.25">
      <c r="A1356" s="34" t="s">
        <v>397</v>
      </c>
      <c r="B1356" s="38">
        <v>7308021</v>
      </c>
      <c r="C1356" s="36" t="s">
        <v>3760</v>
      </c>
      <c r="D1356" s="36" t="s">
        <v>3761</v>
      </c>
      <c r="E1356" s="37">
        <v>61</v>
      </c>
      <c r="F1356" s="37">
        <v>3</v>
      </c>
      <c r="G1356" s="36" t="s">
        <v>1032</v>
      </c>
      <c r="H1356" s="57">
        <v>2958465</v>
      </c>
    </row>
    <row r="1357" spans="1:8" x14ac:dyDescent="0.25">
      <c r="A1357" s="34" t="s">
        <v>397</v>
      </c>
      <c r="B1357" s="38">
        <v>7308042</v>
      </c>
      <c r="C1357" s="36" t="s">
        <v>3762</v>
      </c>
      <c r="D1357" s="36" t="s">
        <v>3763</v>
      </c>
      <c r="E1357" s="37">
        <v>61</v>
      </c>
      <c r="F1357" s="37">
        <v>3</v>
      </c>
      <c r="G1357" s="36" t="s">
        <v>1032</v>
      </c>
      <c r="H1357" s="57">
        <v>2958465</v>
      </c>
    </row>
    <row r="1358" spans="1:8" x14ac:dyDescent="0.25">
      <c r="A1358" s="34" t="s">
        <v>397</v>
      </c>
      <c r="B1358" s="38">
        <v>7308062</v>
      </c>
      <c r="C1358" s="36" t="s">
        <v>3764</v>
      </c>
      <c r="D1358" s="36" t="s">
        <v>3765</v>
      </c>
      <c r="E1358" s="37">
        <v>61</v>
      </c>
      <c r="F1358" s="37">
        <v>3</v>
      </c>
      <c r="G1358" s="36" t="s">
        <v>1032</v>
      </c>
      <c r="H1358" s="57">
        <v>2958465</v>
      </c>
    </row>
    <row r="1359" spans="1:8" x14ac:dyDescent="0.25">
      <c r="A1359" s="34" t="s">
        <v>397</v>
      </c>
      <c r="B1359" s="38">
        <v>7308991</v>
      </c>
      <c r="C1359" s="36" t="s">
        <v>3766</v>
      </c>
      <c r="D1359" s="36" t="s">
        <v>3767</v>
      </c>
      <c r="E1359" s="37">
        <v>61</v>
      </c>
      <c r="F1359" s="37">
        <v>3</v>
      </c>
      <c r="G1359" s="36" t="s">
        <v>1032</v>
      </c>
      <c r="H1359" s="57">
        <v>2958465</v>
      </c>
    </row>
    <row r="1360" spans="1:8" x14ac:dyDescent="0.25">
      <c r="A1360" s="34" t="s">
        <v>397</v>
      </c>
      <c r="B1360" s="38">
        <v>7400999</v>
      </c>
      <c r="C1360" s="36" t="s">
        <v>3768</v>
      </c>
      <c r="D1360" s="36" t="s">
        <v>3769</v>
      </c>
      <c r="E1360" s="37">
        <v>61</v>
      </c>
      <c r="F1360" s="37">
        <v>3</v>
      </c>
      <c r="G1360" s="36" t="s">
        <v>1032</v>
      </c>
      <c r="H1360" s="57">
        <v>2958465</v>
      </c>
    </row>
    <row r="1361" spans="1:8" x14ac:dyDescent="0.25">
      <c r="A1361" s="34" t="s">
        <v>397</v>
      </c>
      <c r="B1361" s="38">
        <v>7402001</v>
      </c>
      <c r="C1361" s="36" t="s">
        <v>3770</v>
      </c>
      <c r="D1361" s="36" t="s">
        <v>3771</v>
      </c>
      <c r="E1361" s="37">
        <v>61</v>
      </c>
      <c r="F1361" s="37">
        <v>3</v>
      </c>
      <c r="G1361" s="36" t="s">
        <v>1032</v>
      </c>
      <c r="H1361" s="57">
        <v>2958465</v>
      </c>
    </row>
    <row r="1362" spans="1:8" x14ac:dyDescent="0.25">
      <c r="A1362" s="34" t="s">
        <v>397</v>
      </c>
      <c r="B1362" s="38">
        <v>7402101</v>
      </c>
      <c r="C1362" s="36" t="s">
        <v>3772</v>
      </c>
      <c r="D1362" s="36" t="s">
        <v>3773</v>
      </c>
      <c r="E1362" s="37">
        <v>61</v>
      </c>
      <c r="F1362" s="37">
        <v>3</v>
      </c>
      <c r="G1362" s="36" t="s">
        <v>1032</v>
      </c>
      <c r="H1362" s="57">
        <v>2958465</v>
      </c>
    </row>
    <row r="1363" spans="1:8" ht="24.75" x14ac:dyDescent="0.25">
      <c r="A1363" s="34" t="s">
        <v>397</v>
      </c>
      <c r="B1363" s="38">
        <v>7402201</v>
      </c>
      <c r="C1363" s="36" t="s">
        <v>3774</v>
      </c>
      <c r="D1363" s="36" t="s">
        <v>3775</v>
      </c>
      <c r="E1363" s="37">
        <v>61</v>
      </c>
      <c r="F1363" s="37">
        <v>3</v>
      </c>
      <c r="G1363" s="36" t="s">
        <v>1032</v>
      </c>
      <c r="H1363" s="57">
        <v>2958465</v>
      </c>
    </row>
    <row r="1364" spans="1:8" x14ac:dyDescent="0.25">
      <c r="A1364" s="34" t="s">
        <v>397</v>
      </c>
      <c r="B1364" s="38">
        <v>7404001</v>
      </c>
      <c r="C1364" s="36" t="s">
        <v>3776</v>
      </c>
      <c r="D1364" s="36" t="s">
        <v>3777</v>
      </c>
      <c r="E1364" s="37">
        <v>61</v>
      </c>
      <c r="F1364" s="37">
        <v>3</v>
      </c>
      <c r="G1364" s="36" t="s">
        <v>1032</v>
      </c>
      <c r="H1364" s="57">
        <v>2958465</v>
      </c>
    </row>
    <row r="1365" spans="1:8" x14ac:dyDescent="0.25">
      <c r="A1365" s="34" t="s">
        <v>397</v>
      </c>
      <c r="B1365" s="38">
        <v>7404011</v>
      </c>
      <c r="C1365" s="36" t="s">
        <v>3778</v>
      </c>
      <c r="D1365" s="36" t="s">
        <v>3779</v>
      </c>
      <c r="E1365" s="37">
        <v>61</v>
      </c>
      <c r="F1365" s="37">
        <v>3</v>
      </c>
      <c r="G1365" s="36" t="s">
        <v>1032</v>
      </c>
      <c r="H1365" s="57">
        <v>2958465</v>
      </c>
    </row>
    <row r="1366" spans="1:8" x14ac:dyDescent="0.25">
      <c r="A1366" s="34" t="s">
        <v>397</v>
      </c>
      <c r="B1366" s="38">
        <v>7404021</v>
      </c>
      <c r="C1366" s="36" t="s">
        <v>3780</v>
      </c>
      <c r="D1366" s="36" t="s">
        <v>3781</v>
      </c>
      <c r="E1366" s="37">
        <v>61</v>
      </c>
      <c r="F1366" s="37">
        <v>3</v>
      </c>
      <c r="G1366" s="36" t="s">
        <v>1032</v>
      </c>
      <c r="H1366" s="57">
        <v>2958465</v>
      </c>
    </row>
    <row r="1367" spans="1:8" x14ac:dyDescent="0.25">
      <c r="A1367" s="34" t="s">
        <v>397</v>
      </c>
      <c r="B1367" s="38">
        <v>7404032</v>
      </c>
      <c r="C1367" s="36" t="s">
        <v>3782</v>
      </c>
      <c r="D1367" s="36" t="s">
        <v>3783</v>
      </c>
      <c r="E1367" s="37">
        <v>61</v>
      </c>
      <c r="F1367" s="37">
        <v>3</v>
      </c>
      <c r="G1367" s="36" t="s">
        <v>1032</v>
      </c>
      <c r="H1367" s="57">
        <v>2958465</v>
      </c>
    </row>
    <row r="1368" spans="1:8" x14ac:dyDescent="0.25">
      <c r="A1368" s="34" t="s">
        <v>397</v>
      </c>
      <c r="B1368" s="38">
        <v>7406001</v>
      </c>
      <c r="C1368" s="36" t="s">
        <v>3784</v>
      </c>
      <c r="D1368" s="36" t="s">
        <v>3785</v>
      </c>
      <c r="E1368" s="37">
        <v>61</v>
      </c>
      <c r="F1368" s="37">
        <v>3</v>
      </c>
      <c r="G1368" s="36" t="s">
        <v>1032</v>
      </c>
      <c r="H1368" s="57">
        <v>2958465</v>
      </c>
    </row>
    <row r="1369" spans="1:8" x14ac:dyDescent="0.25">
      <c r="A1369" s="34" t="s">
        <v>397</v>
      </c>
      <c r="B1369" s="38">
        <v>7500999</v>
      </c>
      <c r="C1369" s="36" t="s">
        <v>3786</v>
      </c>
      <c r="D1369" s="36" t="s">
        <v>3787</v>
      </c>
      <c r="E1369" s="37">
        <v>61</v>
      </c>
      <c r="F1369" s="37">
        <v>3</v>
      </c>
      <c r="G1369" s="36" t="s">
        <v>1032</v>
      </c>
      <c r="H1369" s="57">
        <v>2958465</v>
      </c>
    </row>
    <row r="1370" spans="1:8" x14ac:dyDescent="0.25">
      <c r="A1370" s="34" t="s">
        <v>397</v>
      </c>
      <c r="B1370" s="38">
        <v>7505002</v>
      </c>
      <c r="C1370" s="36" t="s">
        <v>3788</v>
      </c>
      <c r="D1370" s="36" t="s">
        <v>3789</v>
      </c>
      <c r="E1370" s="37">
        <v>61</v>
      </c>
      <c r="F1370" s="37">
        <v>3</v>
      </c>
      <c r="G1370" s="36" t="s">
        <v>1032</v>
      </c>
      <c r="H1370" s="57">
        <v>2958465</v>
      </c>
    </row>
    <row r="1371" spans="1:8" x14ac:dyDescent="0.25">
      <c r="A1371" s="34" t="s">
        <v>397</v>
      </c>
      <c r="B1371" s="38">
        <v>7505012</v>
      </c>
      <c r="C1371" s="36" t="s">
        <v>3790</v>
      </c>
      <c r="D1371" s="36" t="s">
        <v>3791</v>
      </c>
      <c r="E1371" s="37">
        <v>61</v>
      </c>
      <c r="F1371" s="37">
        <v>3</v>
      </c>
      <c r="G1371" s="36" t="s">
        <v>1032</v>
      </c>
      <c r="H1371" s="57">
        <v>2958465</v>
      </c>
    </row>
    <row r="1372" spans="1:8" x14ac:dyDescent="0.25">
      <c r="A1372" s="34" t="s">
        <v>397</v>
      </c>
      <c r="B1372" s="38">
        <v>7505112</v>
      </c>
      <c r="C1372" s="36" t="s">
        <v>3792</v>
      </c>
      <c r="D1372" s="36" t="s">
        <v>3793</v>
      </c>
      <c r="E1372" s="37">
        <v>61</v>
      </c>
      <c r="F1372" s="37">
        <v>3</v>
      </c>
      <c r="G1372" s="36" t="s">
        <v>1032</v>
      </c>
      <c r="H1372" s="57">
        <v>2958465</v>
      </c>
    </row>
    <row r="1373" spans="1:8" x14ac:dyDescent="0.25">
      <c r="A1373" s="34" t="s">
        <v>397</v>
      </c>
      <c r="B1373" s="38">
        <v>7505122</v>
      </c>
      <c r="C1373" s="36" t="s">
        <v>3794</v>
      </c>
      <c r="D1373" s="36" t="s">
        <v>3795</v>
      </c>
      <c r="E1373" s="37">
        <v>61</v>
      </c>
      <c r="F1373" s="37">
        <v>3</v>
      </c>
      <c r="G1373" s="36" t="s">
        <v>1032</v>
      </c>
      <c r="H1373" s="57">
        <v>2958465</v>
      </c>
    </row>
    <row r="1374" spans="1:8" x14ac:dyDescent="0.25">
      <c r="A1374" s="34" t="s">
        <v>397</v>
      </c>
      <c r="B1374" s="38">
        <v>7506212</v>
      </c>
      <c r="C1374" s="36" t="s">
        <v>3796</v>
      </c>
      <c r="D1374" s="36" t="s">
        <v>3797</v>
      </c>
      <c r="E1374" s="37">
        <v>61</v>
      </c>
      <c r="F1374" s="37">
        <v>3</v>
      </c>
      <c r="G1374" s="36" t="s">
        <v>1032</v>
      </c>
      <c r="H1374" s="57">
        <v>2958465</v>
      </c>
    </row>
    <row r="1375" spans="1:8" x14ac:dyDescent="0.25">
      <c r="A1375" s="34" t="s">
        <v>397</v>
      </c>
      <c r="B1375" s="38">
        <v>7506222</v>
      </c>
      <c r="C1375" s="36" t="s">
        <v>3798</v>
      </c>
      <c r="D1375" s="36" t="s">
        <v>3799</v>
      </c>
      <c r="E1375" s="37">
        <v>61</v>
      </c>
      <c r="F1375" s="37">
        <v>3</v>
      </c>
      <c r="G1375" s="36" t="s">
        <v>1032</v>
      </c>
      <c r="H1375" s="57">
        <v>2958465</v>
      </c>
    </row>
    <row r="1376" spans="1:8" x14ac:dyDescent="0.25">
      <c r="A1376" s="34" t="s">
        <v>397</v>
      </c>
      <c r="B1376" s="38">
        <v>7506512</v>
      </c>
      <c r="C1376" s="36" t="s">
        <v>3800</v>
      </c>
      <c r="D1376" s="36" t="s">
        <v>3801</v>
      </c>
      <c r="E1376" s="37">
        <v>61</v>
      </c>
      <c r="F1376" s="37">
        <v>3</v>
      </c>
      <c r="G1376" s="36" t="s">
        <v>1032</v>
      </c>
      <c r="H1376" s="57">
        <v>2958465</v>
      </c>
    </row>
    <row r="1377" spans="1:8" x14ac:dyDescent="0.25">
      <c r="A1377" s="34" t="s">
        <v>397</v>
      </c>
      <c r="B1377" s="38">
        <v>7506522</v>
      </c>
      <c r="C1377" s="36" t="s">
        <v>3802</v>
      </c>
      <c r="D1377" s="36" t="s">
        <v>3803</v>
      </c>
      <c r="E1377" s="37">
        <v>61</v>
      </c>
      <c r="F1377" s="37">
        <v>3</v>
      </c>
      <c r="G1377" s="36" t="s">
        <v>1032</v>
      </c>
      <c r="H1377" s="57">
        <v>2958465</v>
      </c>
    </row>
    <row r="1378" spans="1:8" x14ac:dyDescent="0.25">
      <c r="A1378" s="34" t="s">
        <v>397</v>
      </c>
      <c r="B1378" s="38">
        <v>7506612</v>
      </c>
      <c r="C1378" s="36" t="s">
        <v>3804</v>
      </c>
      <c r="D1378" s="36" t="s">
        <v>3805</v>
      </c>
      <c r="E1378" s="37">
        <v>61</v>
      </c>
      <c r="F1378" s="37">
        <v>3</v>
      </c>
      <c r="G1378" s="36" t="s">
        <v>1032</v>
      </c>
      <c r="H1378" s="57">
        <v>2958465</v>
      </c>
    </row>
    <row r="1379" spans="1:8" x14ac:dyDescent="0.25">
      <c r="A1379" s="34" t="s">
        <v>397</v>
      </c>
      <c r="B1379" s="38">
        <v>7506622</v>
      </c>
      <c r="C1379" s="36" t="s">
        <v>3806</v>
      </c>
      <c r="D1379" s="36" t="s">
        <v>3807</v>
      </c>
      <c r="E1379" s="37">
        <v>61</v>
      </c>
      <c r="F1379" s="37">
        <v>3</v>
      </c>
      <c r="G1379" s="36" t="s">
        <v>1032</v>
      </c>
      <c r="H1379" s="57">
        <v>2958465</v>
      </c>
    </row>
    <row r="1380" spans="1:8" x14ac:dyDescent="0.25">
      <c r="A1380" s="34" t="s">
        <v>397</v>
      </c>
      <c r="B1380" s="38">
        <v>7506712</v>
      </c>
      <c r="C1380" s="36" t="s">
        <v>3808</v>
      </c>
      <c r="D1380" s="36" t="s">
        <v>3809</v>
      </c>
      <c r="E1380" s="37">
        <v>61</v>
      </c>
      <c r="F1380" s="37">
        <v>3</v>
      </c>
      <c r="G1380" s="36" t="s">
        <v>1032</v>
      </c>
      <c r="H1380" s="57">
        <v>2958465</v>
      </c>
    </row>
    <row r="1381" spans="1:8" x14ac:dyDescent="0.25">
      <c r="A1381" s="34" t="s">
        <v>397</v>
      </c>
      <c r="B1381" s="38">
        <v>7506722</v>
      </c>
      <c r="C1381" s="36" t="s">
        <v>3810</v>
      </c>
      <c r="D1381" s="36" t="s">
        <v>3811</v>
      </c>
      <c r="E1381" s="37">
        <v>61</v>
      </c>
      <c r="F1381" s="37">
        <v>3</v>
      </c>
      <c r="G1381" s="36" t="s">
        <v>1032</v>
      </c>
      <c r="H1381" s="57">
        <v>2958465</v>
      </c>
    </row>
    <row r="1382" spans="1:8" x14ac:dyDescent="0.25">
      <c r="A1382" s="34" t="s">
        <v>397</v>
      </c>
      <c r="B1382" s="38">
        <v>7507312</v>
      </c>
      <c r="C1382" s="36" t="s">
        <v>3812</v>
      </c>
      <c r="D1382" s="36" t="s">
        <v>3813</v>
      </c>
      <c r="E1382" s="37">
        <v>61</v>
      </c>
      <c r="F1382" s="37">
        <v>3</v>
      </c>
      <c r="G1382" s="36" t="s">
        <v>1032</v>
      </c>
      <c r="H1382" s="57">
        <v>2958465</v>
      </c>
    </row>
    <row r="1383" spans="1:8" x14ac:dyDescent="0.25">
      <c r="A1383" s="34" t="s">
        <v>397</v>
      </c>
      <c r="B1383" s="38">
        <v>7507322</v>
      </c>
      <c r="C1383" s="36" t="s">
        <v>3814</v>
      </c>
      <c r="D1383" s="36" t="s">
        <v>3815</v>
      </c>
      <c r="E1383" s="37">
        <v>61</v>
      </c>
      <c r="F1383" s="37">
        <v>3</v>
      </c>
      <c r="G1383" s="36" t="s">
        <v>1032</v>
      </c>
      <c r="H1383" s="57">
        <v>2958465</v>
      </c>
    </row>
    <row r="1384" spans="1:8" x14ac:dyDescent="0.25">
      <c r="A1384" s="34" t="s">
        <v>397</v>
      </c>
      <c r="B1384" s="38">
        <v>7507512</v>
      </c>
      <c r="C1384" s="36" t="s">
        <v>3816</v>
      </c>
      <c r="D1384" s="36" t="s">
        <v>3817</v>
      </c>
      <c r="E1384" s="37">
        <v>61</v>
      </c>
      <c r="F1384" s="37">
        <v>3</v>
      </c>
      <c r="G1384" s="36" t="s">
        <v>1032</v>
      </c>
      <c r="H1384" s="57">
        <v>2958465</v>
      </c>
    </row>
    <row r="1385" spans="1:8" x14ac:dyDescent="0.25">
      <c r="A1385" s="34" t="s">
        <v>397</v>
      </c>
      <c r="B1385" s="38">
        <v>7507522</v>
      </c>
      <c r="C1385" s="36" t="s">
        <v>3818</v>
      </c>
      <c r="D1385" s="36" t="s">
        <v>3819</v>
      </c>
      <c r="E1385" s="37">
        <v>61</v>
      </c>
      <c r="F1385" s="37">
        <v>3</v>
      </c>
      <c r="G1385" s="36" t="s">
        <v>1032</v>
      </c>
      <c r="H1385" s="57">
        <v>2958465</v>
      </c>
    </row>
    <row r="1386" spans="1:8" x14ac:dyDescent="0.25">
      <c r="A1386" s="34" t="s">
        <v>397</v>
      </c>
      <c r="B1386" s="38">
        <v>7507612</v>
      </c>
      <c r="C1386" s="36" t="s">
        <v>3820</v>
      </c>
      <c r="D1386" s="36" t="s">
        <v>3821</v>
      </c>
      <c r="E1386" s="37">
        <v>61</v>
      </c>
      <c r="F1386" s="37">
        <v>3</v>
      </c>
      <c r="G1386" s="36" t="s">
        <v>1032</v>
      </c>
      <c r="H1386" s="57">
        <v>2958465</v>
      </c>
    </row>
    <row r="1387" spans="1:8" x14ac:dyDescent="0.25">
      <c r="A1387" s="34" t="s">
        <v>397</v>
      </c>
      <c r="B1387" s="38">
        <v>7507622</v>
      </c>
      <c r="C1387" s="36" t="s">
        <v>3822</v>
      </c>
      <c r="D1387" s="36" t="s">
        <v>3823</v>
      </c>
      <c r="E1387" s="37">
        <v>61</v>
      </c>
      <c r="F1387" s="37">
        <v>3</v>
      </c>
      <c r="G1387" s="36" t="s">
        <v>1032</v>
      </c>
      <c r="H1387" s="57">
        <v>2958465</v>
      </c>
    </row>
    <row r="1388" spans="1:8" x14ac:dyDescent="0.25">
      <c r="A1388" s="34" t="s">
        <v>397</v>
      </c>
      <c r="B1388" s="38">
        <v>7509002</v>
      </c>
      <c r="C1388" s="36" t="s">
        <v>3824</v>
      </c>
      <c r="D1388" s="36" t="s">
        <v>3825</v>
      </c>
      <c r="E1388" s="37">
        <v>61</v>
      </c>
      <c r="F1388" s="37">
        <v>3</v>
      </c>
      <c r="G1388" s="36" t="s">
        <v>1032</v>
      </c>
      <c r="H1388" s="57">
        <v>2958465</v>
      </c>
    </row>
    <row r="1389" spans="1:8" x14ac:dyDescent="0.25">
      <c r="A1389" s="34" t="s">
        <v>397</v>
      </c>
      <c r="B1389" s="38">
        <v>7509012</v>
      </c>
      <c r="C1389" s="36" t="s">
        <v>3826</v>
      </c>
      <c r="D1389" s="36" t="s">
        <v>3827</v>
      </c>
      <c r="E1389" s="37">
        <v>61</v>
      </c>
      <c r="F1389" s="37">
        <v>3</v>
      </c>
      <c r="G1389" s="36" t="s">
        <v>1032</v>
      </c>
      <c r="H1389" s="57">
        <v>2958465</v>
      </c>
    </row>
    <row r="1390" spans="1:8" x14ac:dyDescent="0.25">
      <c r="A1390" s="34" t="s">
        <v>397</v>
      </c>
      <c r="B1390" s="38">
        <v>7509512</v>
      </c>
      <c r="C1390" s="36" t="s">
        <v>3828</v>
      </c>
      <c r="D1390" s="36" t="s">
        <v>3829</v>
      </c>
      <c r="E1390" s="37">
        <v>61</v>
      </c>
      <c r="F1390" s="37">
        <v>3</v>
      </c>
      <c r="G1390" s="36" t="s">
        <v>1032</v>
      </c>
      <c r="H1390" s="57">
        <v>2958465</v>
      </c>
    </row>
    <row r="1391" spans="1:8" x14ac:dyDescent="0.25">
      <c r="A1391" s="34" t="s">
        <v>397</v>
      </c>
      <c r="B1391" s="38">
        <v>7509522</v>
      </c>
      <c r="C1391" s="36" t="s">
        <v>3830</v>
      </c>
      <c r="D1391" s="36" t="s">
        <v>3831</v>
      </c>
      <c r="E1391" s="37">
        <v>61</v>
      </c>
      <c r="F1391" s="37">
        <v>3</v>
      </c>
      <c r="G1391" s="36" t="s">
        <v>1032</v>
      </c>
      <c r="H1391" s="57">
        <v>2958465</v>
      </c>
    </row>
    <row r="1392" spans="1:8" x14ac:dyDescent="0.25">
      <c r="A1392" s="34" t="s">
        <v>397</v>
      </c>
      <c r="B1392" s="38">
        <v>7509612</v>
      </c>
      <c r="C1392" s="36" t="s">
        <v>3832</v>
      </c>
      <c r="D1392" s="36" t="s">
        <v>3833</v>
      </c>
      <c r="E1392" s="37">
        <v>61</v>
      </c>
      <c r="F1392" s="37">
        <v>3</v>
      </c>
      <c r="G1392" s="36" t="s">
        <v>1032</v>
      </c>
      <c r="H1392" s="57">
        <v>2958465</v>
      </c>
    </row>
    <row r="1393" spans="1:8" x14ac:dyDescent="0.25">
      <c r="A1393" s="34" t="s">
        <v>397</v>
      </c>
      <c r="B1393" s="38">
        <v>7509622</v>
      </c>
      <c r="C1393" s="36" t="s">
        <v>3834</v>
      </c>
      <c r="D1393" s="36" t="s">
        <v>3835</v>
      </c>
      <c r="E1393" s="37">
        <v>61</v>
      </c>
      <c r="F1393" s="37">
        <v>3</v>
      </c>
      <c r="G1393" s="36" t="s">
        <v>1032</v>
      </c>
      <c r="H1393" s="57">
        <v>2958465</v>
      </c>
    </row>
    <row r="1394" spans="1:8" x14ac:dyDescent="0.25">
      <c r="A1394" s="34" t="s">
        <v>397</v>
      </c>
      <c r="B1394" s="38">
        <v>7509712</v>
      </c>
      <c r="C1394" s="36" t="s">
        <v>3836</v>
      </c>
      <c r="D1394" s="36" t="s">
        <v>3837</v>
      </c>
      <c r="E1394" s="37">
        <v>61</v>
      </c>
      <c r="F1394" s="37">
        <v>3</v>
      </c>
      <c r="G1394" s="36" t="s">
        <v>1032</v>
      </c>
      <c r="H1394" s="57">
        <v>2958465</v>
      </c>
    </row>
    <row r="1395" spans="1:8" x14ac:dyDescent="0.25">
      <c r="A1395" s="34" t="s">
        <v>397</v>
      </c>
      <c r="B1395" s="38">
        <v>7509722</v>
      </c>
      <c r="C1395" s="36" t="s">
        <v>3838</v>
      </c>
      <c r="D1395" s="36" t="s">
        <v>3839</v>
      </c>
      <c r="E1395" s="37">
        <v>61</v>
      </c>
      <c r="F1395" s="37">
        <v>3</v>
      </c>
      <c r="G1395" s="36" t="s">
        <v>1032</v>
      </c>
      <c r="H1395" s="57">
        <v>2958465</v>
      </c>
    </row>
    <row r="1396" spans="1:8" x14ac:dyDescent="0.25">
      <c r="A1396" s="34" t="s">
        <v>397</v>
      </c>
      <c r="B1396" s="38">
        <v>7511002</v>
      </c>
      <c r="C1396" s="36" t="s">
        <v>3840</v>
      </c>
      <c r="D1396" s="36" t="s">
        <v>3841</v>
      </c>
      <c r="E1396" s="37">
        <v>61</v>
      </c>
      <c r="F1396" s="37">
        <v>3</v>
      </c>
      <c r="G1396" s="36" t="s">
        <v>1032</v>
      </c>
      <c r="H1396" s="57">
        <v>2958465</v>
      </c>
    </row>
    <row r="1397" spans="1:8" x14ac:dyDescent="0.25">
      <c r="A1397" s="34" t="s">
        <v>397</v>
      </c>
      <c r="B1397" s="38">
        <v>7511012</v>
      </c>
      <c r="C1397" s="36" t="s">
        <v>3842</v>
      </c>
      <c r="D1397" s="36" t="s">
        <v>3843</v>
      </c>
      <c r="E1397" s="37">
        <v>61</v>
      </c>
      <c r="F1397" s="37">
        <v>3</v>
      </c>
      <c r="G1397" s="36" t="s">
        <v>1032</v>
      </c>
      <c r="H1397" s="57">
        <v>2958465</v>
      </c>
    </row>
    <row r="1398" spans="1:8" x14ac:dyDescent="0.25">
      <c r="A1398" s="34" t="s">
        <v>397</v>
      </c>
      <c r="B1398" s="38">
        <v>7511112</v>
      </c>
      <c r="C1398" s="36" t="s">
        <v>3844</v>
      </c>
      <c r="D1398" s="36" t="s">
        <v>3845</v>
      </c>
      <c r="E1398" s="37">
        <v>61</v>
      </c>
      <c r="F1398" s="37">
        <v>3</v>
      </c>
      <c r="G1398" s="36" t="s">
        <v>1032</v>
      </c>
      <c r="H1398" s="57">
        <v>2958465</v>
      </c>
    </row>
    <row r="1399" spans="1:8" x14ac:dyDescent="0.25">
      <c r="A1399" s="34" t="s">
        <v>397</v>
      </c>
      <c r="B1399" s="38">
        <v>7511122</v>
      </c>
      <c r="C1399" s="36" t="s">
        <v>3846</v>
      </c>
      <c r="D1399" s="36" t="s">
        <v>3847</v>
      </c>
      <c r="E1399" s="37">
        <v>61</v>
      </c>
      <c r="F1399" s="37">
        <v>3</v>
      </c>
      <c r="G1399" s="36" t="s">
        <v>1032</v>
      </c>
      <c r="H1399" s="57">
        <v>2958465</v>
      </c>
    </row>
    <row r="1400" spans="1:8" ht="24.75" x14ac:dyDescent="0.25">
      <c r="A1400" s="34" t="s">
        <v>397</v>
      </c>
      <c r="B1400" s="38">
        <v>7511512</v>
      </c>
      <c r="C1400" s="36" t="s">
        <v>3848</v>
      </c>
      <c r="D1400" s="36" t="s">
        <v>3849</v>
      </c>
      <c r="E1400" s="37">
        <v>61</v>
      </c>
      <c r="F1400" s="37">
        <v>3</v>
      </c>
      <c r="G1400" s="36" t="s">
        <v>1032</v>
      </c>
      <c r="H1400" s="57">
        <v>2958465</v>
      </c>
    </row>
    <row r="1401" spans="1:8" ht="24.75" x14ac:dyDescent="0.25">
      <c r="A1401" s="34" t="s">
        <v>397</v>
      </c>
      <c r="B1401" s="38">
        <v>7511522</v>
      </c>
      <c r="C1401" s="36" t="s">
        <v>3850</v>
      </c>
      <c r="D1401" s="36" t="s">
        <v>3851</v>
      </c>
      <c r="E1401" s="37">
        <v>61</v>
      </c>
      <c r="F1401" s="37">
        <v>3</v>
      </c>
      <c r="G1401" s="36" t="s">
        <v>1032</v>
      </c>
      <c r="H1401" s="57">
        <v>2958465</v>
      </c>
    </row>
    <row r="1402" spans="1:8" ht="24.75" x14ac:dyDescent="0.25">
      <c r="A1402" s="34" t="s">
        <v>397</v>
      </c>
      <c r="B1402" s="38">
        <v>7511612</v>
      </c>
      <c r="C1402" s="36" t="s">
        <v>3852</v>
      </c>
      <c r="D1402" s="36" t="s">
        <v>3853</v>
      </c>
      <c r="E1402" s="37">
        <v>61</v>
      </c>
      <c r="F1402" s="37">
        <v>3</v>
      </c>
      <c r="G1402" s="36" t="s">
        <v>1032</v>
      </c>
      <c r="H1402" s="57">
        <v>2958465</v>
      </c>
    </row>
    <row r="1403" spans="1:8" ht="24.75" x14ac:dyDescent="0.25">
      <c r="A1403" s="34" t="s">
        <v>397</v>
      </c>
      <c r="B1403" s="38">
        <v>7511623</v>
      </c>
      <c r="C1403" s="36" t="s">
        <v>3854</v>
      </c>
      <c r="D1403" s="36" t="s">
        <v>3855</v>
      </c>
      <c r="E1403" s="37">
        <v>61</v>
      </c>
      <c r="F1403" s="37">
        <v>3</v>
      </c>
      <c r="G1403" s="36" t="s">
        <v>1032</v>
      </c>
      <c r="H1403" s="57">
        <v>2958465</v>
      </c>
    </row>
    <row r="1404" spans="1:8" x14ac:dyDescent="0.25">
      <c r="A1404" s="34" t="s">
        <v>397</v>
      </c>
      <c r="B1404" s="38">
        <v>7511712</v>
      </c>
      <c r="C1404" s="36" t="s">
        <v>3856</v>
      </c>
      <c r="D1404" s="36" t="s">
        <v>3857</v>
      </c>
      <c r="E1404" s="37">
        <v>61</v>
      </c>
      <c r="F1404" s="37">
        <v>3</v>
      </c>
      <c r="G1404" s="36" t="s">
        <v>1032</v>
      </c>
      <c r="H1404" s="57">
        <v>2958465</v>
      </c>
    </row>
    <row r="1405" spans="1:8" ht="24.75" x14ac:dyDescent="0.25">
      <c r="A1405" s="34" t="s">
        <v>397</v>
      </c>
      <c r="B1405" s="38">
        <v>7511723</v>
      </c>
      <c r="C1405" s="36" t="s">
        <v>3858</v>
      </c>
      <c r="D1405" s="36" t="s">
        <v>3859</v>
      </c>
      <c r="E1405" s="37">
        <v>61</v>
      </c>
      <c r="F1405" s="37">
        <v>3</v>
      </c>
      <c r="G1405" s="36" t="s">
        <v>1032</v>
      </c>
      <c r="H1405" s="57">
        <v>2958465</v>
      </c>
    </row>
    <row r="1406" spans="1:8" x14ac:dyDescent="0.25">
      <c r="A1406" s="34" t="s">
        <v>397</v>
      </c>
      <c r="B1406" s="38">
        <v>7512212</v>
      </c>
      <c r="C1406" s="36" t="s">
        <v>3860</v>
      </c>
      <c r="D1406" s="36" t="s">
        <v>3861</v>
      </c>
      <c r="E1406" s="37">
        <v>61</v>
      </c>
      <c r="F1406" s="37">
        <v>3</v>
      </c>
      <c r="G1406" s="36" t="s">
        <v>1032</v>
      </c>
      <c r="H1406" s="57">
        <v>2958465</v>
      </c>
    </row>
    <row r="1407" spans="1:8" x14ac:dyDescent="0.25">
      <c r="A1407" s="34" t="s">
        <v>397</v>
      </c>
      <c r="B1407" s="38">
        <v>7512222</v>
      </c>
      <c r="C1407" s="36" t="s">
        <v>3862</v>
      </c>
      <c r="D1407" s="36" t="s">
        <v>3863</v>
      </c>
      <c r="E1407" s="37">
        <v>61</v>
      </c>
      <c r="F1407" s="37">
        <v>3</v>
      </c>
      <c r="G1407" s="36" t="s">
        <v>1032</v>
      </c>
      <c r="H1407" s="57">
        <v>2958465</v>
      </c>
    </row>
    <row r="1408" spans="1:8" x14ac:dyDescent="0.25">
      <c r="A1408" s="34" t="s">
        <v>397</v>
      </c>
      <c r="B1408" s="38">
        <v>7512512</v>
      </c>
      <c r="C1408" s="36" t="s">
        <v>3864</v>
      </c>
      <c r="D1408" s="36" t="s">
        <v>3865</v>
      </c>
      <c r="E1408" s="37">
        <v>61</v>
      </c>
      <c r="F1408" s="37">
        <v>3</v>
      </c>
      <c r="G1408" s="36" t="s">
        <v>1032</v>
      </c>
      <c r="H1408" s="57">
        <v>2958465</v>
      </c>
    </row>
    <row r="1409" spans="1:8" ht="24.75" x14ac:dyDescent="0.25">
      <c r="A1409" s="34" t="s">
        <v>397</v>
      </c>
      <c r="B1409" s="38">
        <v>7512522</v>
      </c>
      <c r="C1409" s="36" t="s">
        <v>3866</v>
      </c>
      <c r="D1409" s="36" t="s">
        <v>3867</v>
      </c>
      <c r="E1409" s="37">
        <v>61</v>
      </c>
      <c r="F1409" s="37">
        <v>3</v>
      </c>
      <c r="G1409" s="36" t="s">
        <v>1032</v>
      </c>
      <c r="H1409" s="57">
        <v>2958465</v>
      </c>
    </row>
    <row r="1410" spans="1:8" x14ac:dyDescent="0.25">
      <c r="A1410" s="34" t="s">
        <v>397</v>
      </c>
      <c r="B1410" s="38">
        <v>7512612</v>
      </c>
      <c r="C1410" s="36" t="s">
        <v>3868</v>
      </c>
      <c r="D1410" s="36" t="s">
        <v>3869</v>
      </c>
      <c r="E1410" s="37">
        <v>61</v>
      </c>
      <c r="F1410" s="37">
        <v>3</v>
      </c>
      <c r="G1410" s="36" t="s">
        <v>1032</v>
      </c>
      <c r="H1410" s="57">
        <v>2958465</v>
      </c>
    </row>
    <row r="1411" spans="1:8" ht="24.75" x14ac:dyDescent="0.25">
      <c r="A1411" s="34" t="s">
        <v>397</v>
      </c>
      <c r="B1411" s="38">
        <v>7512623</v>
      </c>
      <c r="C1411" s="36" t="s">
        <v>3870</v>
      </c>
      <c r="D1411" s="36" t="s">
        <v>3871</v>
      </c>
      <c r="E1411" s="37">
        <v>61</v>
      </c>
      <c r="F1411" s="37">
        <v>3</v>
      </c>
      <c r="G1411" s="36" t="s">
        <v>1032</v>
      </c>
      <c r="H1411" s="57">
        <v>2958465</v>
      </c>
    </row>
    <row r="1412" spans="1:8" ht="24.75" x14ac:dyDescent="0.25">
      <c r="A1412" s="34" t="s">
        <v>397</v>
      </c>
      <c r="B1412" s="38">
        <v>7512712</v>
      </c>
      <c r="C1412" s="36" t="s">
        <v>3872</v>
      </c>
      <c r="D1412" s="36" t="s">
        <v>3873</v>
      </c>
      <c r="E1412" s="37">
        <v>61</v>
      </c>
      <c r="F1412" s="37">
        <v>3</v>
      </c>
      <c r="G1412" s="36" t="s">
        <v>1032</v>
      </c>
      <c r="H1412" s="57">
        <v>2958465</v>
      </c>
    </row>
    <row r="1413" spans="1:8" ht="24.75" x14ac:dyDescent="0.25">
      <c r="A1413" s="34" t="s">
        <v>397</v>
      </c>
      <c r="B1413" s="38">
        <v>7512723</v>
      </c>
      <c r="C1413" s="36" t="s">
        <v>3874</v>
      </c>
      <c r="D1413" s="36" t="s">
        <v>3875</v>
      </c>
      <c r="E1413" s="37">
        <v>61</v>
      </c>
      <c r="F1413" s="37">
        <v>3</v>
      </c>
      <c r="G1413" s="36" t="s">
        <v>1032</v>
      </c>
      <c r="H1413" s="57">
        <v>2958465</v>
      </c>
    </row>
    <row r="1414" spans="1:8" x14ac:dyDescent="0.25">
      <c r="A1414" s="34" t="s">
        <v>397</v>
      </c>
      <c r="B1414" s="38">
        <v>7513312</v>
      </c>
      <c r="C1414" s="36" t="s">
        <v>3876</v>
      </c>
      <c r="D1414" s="36" t="s">
        <v>3877</v>
      </c>
      <c r="E1414" s="37">
        <v>61</v>
      </c>
      <c r="F1414" s="37">
        <v>3</v>
      </c>
      <c r="G1414" s="36" t="s">
        <v>1032</v>
      </c>
      <c r="H1414" s="57">
        <v>2958465</v>
      </c>
    </row>
    <row r="1415" spans="1:8" x14ac:dyDescent="0.25">
      <c r="A1415" s="34" t="s">
        <v>397</v>
      </c>
      <c r="B1415" s="38">
        <v>7513322</v>
      </c>
      <c r="C1415" s="36" t="s">
        <v>3878</v>
      </c>
      <c r="D1415" s="36" t="s">
        <v>3879</v>
      </c>
      <c r="E1415" s="37">
        <v>61</v>
      </c>
      <c r="F1415" s="37">
        <v>3</v>
      </c>
      <c r="G1415" s="36" t="s">
        <v>1032</v>
      </c>
      <c r="H1415" s="57">
        <v>2958465</v>
      </c>
    </row>
    <row r="1416" spans="1:8" x14ac:dyDescent="0.25">
      <c r="A1416" s="34" t="s">
        <v>397</v>
      </c>
      <c r="B1416" s="38">
        <v>7513512</v>
      </c>
      <c r="C1416" s="36" t="s">
        <v>3880</v>
      </c>
      <c r="D1416" s="36" t="s">
        <v>3881</v>
      </c>
      <c r="E1416" s="37">
        <v>61</v>
      </c>
      <c r="F1416" s="37">
        <v>3</v>
      </c>
      <c r="G1416" s="36" t="s">
        <v>1032</v>
      </c>
      <c r="H1416" s="57">
        <v>2958465</v>
      </c>
    </row>
    <row r="1417" spans="1:8" x14ac:dyDescent="0.25">
      <c r="A1417" s="34" t="s">
        <v>397</v>
      </c>
      <c r="B1417" s="38">
        <v>7513522</v>
      </c>
      <c r="C1417" s="36" t="s">
        <v>3882</v>
      </c>
      <c r="D1417" s="36" t="s">
        <v>3883</v>
      </c>
      <c r="E1417" s="37">
        <v>61</v>
      </c>
      <c r="F1417" s="37">
        <v>3</v>
      </c>
      <c r="G1417" s="36" t="s">
        <v>1032</v>
      </c>
      <c r="H1417" s="57">
        <v>2958465</v>
      </c>
    </row>
    <row r="1418" spans="1:8" x14ac:dyDescent="0.25">
      <c r="A1418" s="34" t="s">
        <v>397</v>
      </c>
      <c r="B1418" s="38">
        <v>7513612</v>
      </c>
      <c r="C1418" s="36" t="s">
        <v>3884</v>
      </c>
      <c r="D1418" s="36" t="s">
        <v>3885</v>
      </c>
      <c r="E1418" s="37">
        <v>61</v>
      </c>
      <c r="F1418" s="37">
        <v>3</v>
      </c>
      <c r="G1418" s="36" t="s">
        <v>1032</v>
      </c>
      <c r="H1418" s="57">
        <v>2958465</v>
      </c>
    </row>
    <row r="1419" spans="1:8" x14ac:dyDescent="0.25">
      <c r="A1419" s="34" t="s">
        <v>397</v>
      </c>
      <c r="B1419" s="38">
        <v>7513623</v>
      </c>
      <c r="C1419" s="36" t="s">
        <v>3886</v>
      </c>
      <c r="D1419" s="36" t="s">
        <v>3887</v>
      </c>
      <c r="E1419" s="37">
        <v>61</v>
      </c>
      <c r="F1419" s="37">
        <v>3</v>
      </c>
      <c r="G1419" s="36" t="s">
        <v>1032</v>
      </c>
      <c r="H1419" s="57">
        <v>2958465</v>
      </c>
    </row>
    <row r="1420" spans="1:8" ht="24.75" x14ac:dyDescent="0.25">
      <c r="A1420" s="34" t="s">
        <v>397</v>
      </c>
      <c r="B1420" s="38">
        <v>7513712</v>
      </c>
      <c r="C1420" s="36" t="s">
        <v>3888</v>
      </c>
      <c r="D1420" s="36" t="s">
        <v>3889</v>
      </c>
      <c r="E1420" s="37">
        <v>61</v>
      </c>
      <c r="F1420" s="37">
        <v>3</v>
      </c>
      <c r="G1420" s="36" t="s">
        <v>1032</v>
      </c>
      <c r="H1420" s="57">
        <v>2958465</v>
      </c>
    </row>
    <row r="1421" spans="1:8" ht="24.75" x14ac:dyDescent="0.25">
      <c r="A1421" s="34" t="s">
        <v>397</v>
      </c>
      <c r="B1421" s="38">
        <v>7513723</v>
      </c>
      <c r="C1421" s="36" t="s">
        <v>3890</v>
      </c>
      <c r="D1421" s="36" t="s">
        <v>3891</v>
      </c>
      <c r="E1421" s="37">
        <v>61</v>
      </c>
      <c r="F1421" s="37">
        <v>3</v>
      </c>
      <c r="G1421" s="36" t="s">
        <v>1032</v>
      </c>
      <c r="H1421" s="57">
        <v>2958465</v>
      </c>
    </row>
    <row r="1422" spans="1:8" x14ac:dyDescent="0.25">
      <c r="A1422" s="34" t="s">
        <v>397</v>
      </c>
      <c r="B1422" s="38">
        <v>7518002</v>
      </c>
      <c r="C1422" s="36" t="s">
        <v>3892</v>
      </c>
      <c r="D1422" s="36" t="s">
        <v>3893</v>
      </c>
      <c r="E1422" s="37">
        <v>61</v>
      </c>
      <c r="F1422" s="37">
        <v>3</v>
      </c>
      <c r="G1422" s="36" t="s">
        <v>1032</v>
      </c>
      <c r="H1422" s="57">
        <v>2958465</v>
      </c>
    </row>
    <row r="1423" spans="1:8" x14ac:dyDescent="0.25">
      <c r="A1423" s="34" t="s">
        <v>397</v>
      </c>
      <c r="B1423" s="38">
        <v>7518012</v>
      </c>
      <c r="C1423" s="36" t="s">
        <v>3894</v>
      </c>
      <c r="D1423" s="36" t="s">
        <v>3895</v>
      </c>
      <c r="E1423" s="37">
        <v>61</v>
      </c>
      <c r="F1423" s="37">
        <v>3</v>
      </c>
      <c r="G1423" s="36" t="s">
        <v>1032</v>
      </c>
      <c r="H1423" s="57">
        <v>2958465</v>
      </c>
    </row>
    <row r="1424" spans="1:8" x14ac:dyDescent="0.25">
      <c r="A1424" s="34" t="s">
        <v>397</v>
      </c>
      <c r="B1424" s="38">
        <v>7519002</v>
      </c>
      <c r="C1424" s="36" t="s">
        <v>3896</v>
      </c>
      <c r="D1424" s="36" t="s">
        <v>3897</v>
      </c>
      <c r="E1424" s="37">
        <v>61</v>
      </c>
      <c r="F1424" s="37">
        <v>3</v>
      </c>
      <c r="G1424" s="36" t="s">
        <v>1032</v>
      </c>
      <c r="H1424" s="57">
        <v>2958465</v>
      </c>
    </row>
    <row r="1425" spans="1:8" x14ac:dyDescent="0.25">
      <c r="A1425" s="34" t="s">
        <v>397</v>
      </c>
      <c r="B1425" s="38">
        <v>7519012</v>
      </c>
      <c r="C1425" s="36" t="s">
        <v>3898</v>
      </c>
      <c r="D1425" s="36" t="s">
        <v>3899</v>
      </c>
      <c r="E1425" s="37">
        <v>61</v>
      </c>
      <c r="F1425" s="37">
        <v>3</v>
      </c>
      <c r="G1425" s="36" t="s">
        <v>1032</v>
      </c>
      <c r="H1425" s="57">
        <v>2958465</v>
      </c>
    </row>
    <row r="1426" spans="1:8" x14ac:dyDescent="0.25">
      <c r="A1426" s="34" t="s">
        <v>397</v>
      </c>
      <c r="B1426" s="38">
        <v>7520002</v>
      </c>
      <c r="C1426" s="36" t="s">
        <v>3900</v>
      </c>
      <c r="D1426" s="36" t="s">
        <v>3901</v>
      </c>
      <c r="E1426" s="37">
        <v>61</v>
      </c>
      <c r="F1426" s="37">
        <v>3</v>
      </c>
      <c r="G1426" s="36" t="s">
        <v>1032</v>
      </c>
      <c r="H1426" s="57">
        <v>2958465</v>
      </c>
    </row>
    <row r="1427" spans="1:8" x14ac:dyDescent="0.25">
      <c r="A1427" s="34" t="s">
        <v>397</v>
      </c>
      <c r="B1427" s="38">
        <v>7520012</v>
      </c>
      <c r="C1427" s="36" t="s">
        <v>3902</v>
      </c>
      <c r="D1427" s="36" t="s">
        <v>3903</v>
      </c>
      <c r="E1427" s="37">
        <v>61</v>
      </c>
      <c r="F1427" s="37">
        <v>3</v>
      </c>
      <c r="G1427" s="36" t="s">
        <v>1032</v>
      </c>
      <c r="H1427" s="57">
        <v>2958465</v>
      </c>
    </row>
    <row r="1428" spans="1:8" x14ac:dyDescent="0.25">
      <c r="A1428" s="34" t="s">
        <v>397</v>
      </c>
      <c r="B1428" s="38">
        <v>7521112</v>
      </c>
      <c r="C1428" s="36" t="s">
        <v>3904</v>
      </c>
      <c r="D1428" s="36" t="s">
        <v>3905</v>
      </c>
      <c r="E1428" s="37">
        <v>61</v>
      </c>
      <c r="F1428" s="37">
        <v>3</v>
      </c>
      <c r="G1428" s="36" t="s">
        <v>1032</v>
      </c>
      <c r="H1428" s="57">
        <v>2958465</v>
      </c>
    </row>
    <row r="1429" spans="1:8" x14ac:dyDescent="0.25">
      <c r="A1429" s="34" t="s">
        <v>397</v>
      </c>
      <c r="B1429" s="38">
        <v>7521122</v>
      </c>
      <c r="C1429" s="36" t="s">
        <v>3906</v>
      </c>
      <c r="D1429" s="36" t="s">
        <v>3907</v>
      </c>
      <c r="E1429" s="37">
        <v>61</v>
      </c>
      <c r="F1429" s="37">
        <v>3</v>
      </c>
      <c r="G1429" s="36" t="s">
        <v>1032</v>
      </c>
      <c r="H1429" s="57">
        <v>2958465</v>
      </c>
    </row>
    <row r="1430" spans="1:8" x14ac:dyDescent="0.25">
      <c r="A1430" s="34" t="s">
        <v>397</v>
      </c>
      <c r="B1430" s="38">
        <v>7521132</v>
      </c>
      <c r="C1430" s="36" t="s">
        <v>3908</v>
      </c>
      <c r="D1430" s="36" t="s">
        <v>3909</v>
      </c>
      <c r="E1430" s="37">
        <v>61</v>
      </c>
      <c r="F1430" s="37">
        <v>3</v>
      </c>
      <c r="G1430" s="36" t="s">
        <v>1032</v>
      </c>
      <c r="H1430" s="57">
        <v>2958465</v>
      </c>
    </row>
    <row r="1431" spans="1:8" x14ac:dyDescent="0.25">
      <c r="A1431" s="34" t="s">
        <v>397</v>
      </c>
      <c r="B1431" s="38">
        <v>7521142</v>
      </c>
      <c r="C1431" s="36" t="s">
        <v>3910</v>
      </c>
      <c r="D1431" s="36" t="s">
        <v>3911</v>
      </c>
      <c r="E1431" s="37">
        <v>61</v>
      </c>
      <c r="F1431" s="37">
        <v>3</v>
      </c>
      <c r="G1431" s="36" t="s">
        <v>1032</v>
      </c>
      <c r="H1431" s="57">
        <v>2958465</v>
      </c>
    </row>
    <row r="1432" spans="1:8" x14ac:dyDescent="0.25">
      <c r="A1432" s="34" t="s">
        <v>397</v>
      </c>
      <c r="B1432" s="38">
        <v>7521512</v>
      </c>
      <c r="C1432" s="36" t="s">
        <v>3912</v>
      </c>
      <c r="D1432" s="36" t="s">
        <v>3913</v>
      </c>
      <c r="E1432" s="37">
        <v>61</v>
      </c>
      <c r="F1432" s="37">
        <v>3</v>
      </c>
      <c r="G1432" s="36" t="s">
        <v>1032</v>
      </c>
      <c r="H1432" s="57">
        <v>2958465</v>
      </c>
    </row>
    <row r="1433" spans="1:8" x14ac:dyDescent="0.25">
      <c r="A1433" s="34" t="s">
        <v>397</v>
      </c>
      <c r="B1433" s="38">
        <v>7521522</v>
      </c>
      <c r="C1433" s="36" t="s">
        <v>3914</v>
      </c>
      <c r="D1433" s="36" t="s">
        <v>3915</v>
      </c>
      <c r="E1433" s="37">
        <v>61</v>
      </c>
      <c r="F1433" s="37">
        <v>3</v>
      </c>
      <c r="G1433" s="36" t="s">
        <v>1032</v>
      </c>
      <c r="H1433" s="57">
        <v>2958465</v>
      </c>
    </row>
    <row r="1434" spans="1:8" x14ac:dyDescent="0.25">
      <c r="A1434" s="34" t="s">
        <v>397</v>
      </c>
      <c r="B1434" s="38">
        <v>7521532</v>
      </c>
      <c r="C1434" s="36" t="s">
        <v>3916</v>
      </c>
      <c r="D1434" s="36" t="s">
        <v>3917</v>
      </c>
      <c r="E1434" s="37">
        <v>61</v>
      </c>
      <c r="F1434" s="37">
        <v>3</v>
      </c>
      <c r="G1434" s="36" t="s">
        <v>1032</v>
      </c>
      <c r="H1434" s="57">
        <v>2958465</v>
      </c>
    </row>
    <row r="1435" spans="1:8" x14ac:dyDescent="0.25">
      <c r="A1435" s="34" t="s">
        <v>397</v>
      </c>
      <c r="B1435" s="38">
        <v>7521542</v>
      </c>
      <c r="C1435" s="36" t="s">
        <v>3918</v>
      </c>
      <c r="D1435" s="36" t="s">
        <v>3919</v>
      </c>
      <c r="E1435" s="37">
        <v>61</v>
      </c>
      <c r="F1435" s="37">
        <v>3</v>
      </c>
      <c r="G1435" s="36" t="s">
        <v>1032</v>
      </c>
      <c r="H1435" s="57">
        <v>2958465</v>
      </c>
    </row>
    <row r="1436" spans="1:8" x14ac:dyDescent="0.25">
      <c r="A1436" s="34" t="s">
        <v>397</v>
      </c>
      <c r="B1436" s="38">
        <v>7521612</v>
      </c>
      <c r="C1436" s="36" t="s">
        <v>3920</v>
      </c>
      <c r="D1436" s="36" t="s">
        <v>3921</v>
      </c>
      <c r="E1436" s="37">
        <v>61</v>
      </c>
      <c r="F1436" s="37">
        <v>3</v>
      </c>
      <c r="G1436" s="36" t="s">
        <v>1032</v>
      </c>
      <c r="H1436" s="57">
        <v>2958465</v>
      </c>
    </row>
    <row r="1437" spans="1:8" ht="24.75" x14ac:dyDescent="0.25">
      <c r="A1437" s="34" t="s">
        <v>397</v>
      </c>
      <c r="B1437" s="38">
        <v>7521623</v>
      </c>
      <c r="C1437" s="36" t="s">
        <v>3922</v>
      </c>
      <c r="D1437" s="36" t="s">
        <v>3923</v>
      </c>
      <c r="E1437" s="37">
        <v>61</v>
      </c>
      <c r="F1437" s="37">
        <v>3</v>
      </c>
      <c r="G1437" s="36" t="s">
        <v>1032</v>
      </c>
      <c r="H1437" s="57">
        <v>2958465</v>
      </c>
    </row>
    <row r="1438" spans="1:8" x14ac:dyDescent="0.25">
      <c r="A1438" s="34" t="s">
        <v>397</v>
      </c>
      <c r="B1438" s="38">
        <v>7521632</v>
      </c>
      <c r="C1438" s="36" t="s">
        <v>3924</v>
      </c>
      <c r="D1438" s="36" t="s">
        <v>3925</v>
      </c>
      <c r="E1438" s="37">
        <v>61</v>
      </c>
      <c r="F1438" s="37">
        <v>3</v>
      </c>
      <c r="G1438" s="36" t="s">
        <v>1032</v>
      </c>
      <c r="H1438" s="57">
        <v>2958465</v>
      </c>
    </row>
    <row r="1439" spans="1:8" x14ac:dyDescent="0.25">
      <c r="A1439" s="34" t="s">
        <v>397</v>
      </c>
      <c r="B1439" s="38">
        <v>7521643</v>
      </c>
      <c r="C1439" s="36" t="s">
        <v>3926</v>
      </c>
      <c r="D1439" s="36" t="s">
        <v>3927</v>
      </c>
      <c r="E1439" s="37">
        <v>61</v>
      </c>
      <c r="F1439" s="37">
        <v>3</v>
      </c>
      <c r="G1439" s="36" t="s">
        <v>1032</v>
      </c>
      <c r="H1439" s="57">
        <v>2958465</v>
      </c>
    </row>
    <row r="1440" spans="1:8" x14ac:dyDescent="0.25">
      <c r="A1440" s="34" t="s">
        <v>397</v>
      </c>
      <c r="B1440" s="38">
        <v>7521712</v>
      </c>
      <c r="C1440" s="36" t="s">
        <v>3928</v>
      </c>
      <c r="D1440" s="36" t="s">
        <v>3929</v>
      </c>
      <c r="E1440" s="37">
        <v>61</v>
      </c>
      <c r="F1440" s="37">
        <v>3</v>
      </c>
      <c r="G1440" s="36" t="s">
        <v>1032</v>
      </c>
      <c r="H1440" s="57">
        <v>2958465</v>
      </c>
    </row>
    <row r="1441" spans="1:8" x14ac:dyDescent="0.25">
      <c r="A1441" s="34" t="s">
        <v>397</v>
      </c>
      <c r="B1441" s="38">
        <v>7521723</v>
      </c>
      <c r="C1441" s="36" t="s">
        <v>3930</v>
      </c>
      <c r="D1441" s="36" t="s">
        <v>3931</v>
      </c>
      <c r="E1441" s="37">
        <v>61</v>
      </c>
      <c r="F1441" s="37">
        <v>3</v>
      </c>
      <c r="G1441" s="36" t="s">
        <v>1032</v>
      </c>
      <c r="H1441" s="57">
        <v>2958465</v>
      </c>
    </row>
    <row r="1442" spans="1:8" x14ac:dyDescent="0.25">
      <c r="A1442" s="34" t="s">
        <v>397</v>
      </c>
      <c r="B1442" s="38">
        <v>7521732</v>
      </c>
      <c r="C1442" s="36" t="s">
        <v>3932</v>
      </c>
      <c r="D1442" s="36" t="s">
        <v>3933</v>
      </c>
      <c r="E1442" s="37">
        <v>61</v>
      </c>
      <c r="F1442" s="37">
        <v>3</v>
      </c>
      <c r="G1442" s="36" t="s">
        <v>1032</v>
      </c>
      <c r="H1442" s="57">
        <v>2958465</v>
      </c>
    </row>
    <row r="1443" spans="1:8" x14ac:dyDescent="0.25">
      <c r="A1443" s="34" t="s">
        <v>397</v>
      </c>
      <c r="B1443" s="38">
        <v>7521743</v>
      </c>
      <c r="C1443" s="36" t="s">
        <v>3934</v>
      </c>
      <c r="D1443" s="36" t="s">
        <v>3935</v>
      </c>
      <c r="E1443" s="37">
        <v>61</v>
      </c>
      <c r="F1443" s="37">
        <v>3</v>
      </c>
      <c r="G1443" s="36" t="s">
        <v>1032</v>
      </c>
      <c r="H1443" s="57">
        <v>2958465</v>
      </c>
    </row>
    <row r="1444" spans="1:8" x14ac:dyDescent="0.25">
      <c r="A1444" s="34" t="s">
        <v>397</v>
      </c>
      <c r="B1444" s="38">
        <v>7522112</v>
      </c>
      <c r="C1444" s="36" t="s">
        <v>3936</v>
      </c>
      <c r="D1444" s="36" t="s">
        <v>3937</v>
      </c>
      <c r="E1444" s="37">
        <v>61</v>
      </c>
      <c r="F1444" s="37">
        <v>3</v>
      </c>
      <c r="G1444" s="36" t="s">
        <v>1032</v>
      </c>
      <c r="H1444" s="57">
        <v>2958465</v>
      </c>
    </row>
    <row r="1445" spans="1:8" x14ac:dyDescent="0.25">
      <c r="A1445" s="34" t="s">
        <v>397</v>
      </c>
      <c r="B1445" s="38">
        <v>7522122</v>
      </c>
      <c r="C1445" s="36" t="s">
        <v>3938</v>
      </c>
      <c r="D1445" s="36" t="s">
        <v>3939</v>
      </c>
      <c r="E1445" s="37">
        <v>61</v>
      </c>
      <c r="F1445" s="37">
        <v>3</v>
      </c>
      <c r="G1445" s="36" t="s">
        <v>1032</v>
      </c>
      <c r="H1445" s="57">
        <v>2958465</v>
      </c>
    </row>
    <row r="1446" spans="1:8" x14ac:dyDescent="0.25">
      <c r="A1446" s="34" t="s">
        <v>397</v>
      </c>
      <c r="B1446" s="38">
        <v>7522132</v>
      </c>
      <c r="C1446" s="36" t="s">
        <v>3940</v>
      </c>
      <c r="D1446" s="36" t="s">
        <v>3941</v>
      </c>
      <c r="E1446" s="37">
        <v>61</v>
      </c>
      <c r="F1446" s="37">
        <v>3</v>
      </c>
      <c r="G1446" s="36" t="s">
        <v>1032</v>
      </c>
      <c r="H1446" s="57">
        <v>2958465</v>
      </c>
    </row>
    <row r="1447" spans="1:8" x14ac:dyDescent="0.25">
      <c r="A1447" s="34" t="s">
        <v>397</v>
      </c>
      <c r="B1447" s="38">
        <v>7522142</v>
      </c>
      <c r="C1447" s="36" t="s">
        <v>3942</v>
      </c>
      <c r="D1447" s="36" t="s">
        <v>3943</v>
      </c>
      <c r="E1447" s="37">
        <v>61</v>
      </c>
      <c r="F1447" s="37">
        <v>3</v>
      </c>
      <c r="G1447" s="36" t="s">
        <v>1032</v>
      </c>
      <c r="H1447" s="57">
        <v>2958465</v>
      </c>
    </row>
    <row r="1448" spans="1:8" x14ac:dyDescent="0.25">
      <c r="A1448" s="34" t="s">
        <v>397</v>
      </c>
      <c r="B1448" s="38">
        <v>7522512</v>
      </c>
      <c r="C1448" s="36" t="s">
        <v>3944</v>
      </c>
      <c r="D1448" s="36" t="s">
        <v>3945</v>
      </c>
      <c r="E1448" s="37">
        <v>61</v>
      </c>
      <c r="F1448" s="37">
        <v>3</v>
      </c>
      <c r="G1448" s="36" t="s">
        <v>1032</v>
      </c>
      <c r="H1448" s="57">
        <v>2958465</v>
      </c>
    </row>
    <row r="1449" spans="1:8" x14ac:dyDescent="0.25">
      <c r="A1449" s="34" t="s">
        <v>397</v>
      </c>
      <c r="B1449" s="38">
        <v>7522522</v>
      </c>
      <c r="C1449" s="36" t="s">
        <v>3946</v>
      </c>
      <c r="D1449" s="36" t="s">
        <v>3947</v>
      </c>
      <c r="E1449" s="37">
        <v>61</v>
      </c>
      <c r="F1449" s="37">
        <v>3</v>
      </c>
      <c r="G1449" s="36" t="s">
        <v>1032</v>
      </c>
      <c r="H1449" s="57">
        <v>2958465</v>
      </c>
    </row>
    <row r="1450" spans="1:8" x14ac:dyDescent="0.25">
      <c r="A1450" s="34" t="s">
        <v>397</v>
      </c>
      <c r="B1450" s="38">
        <v>7522532</v>
      </c>
      <c r="C1450" s="36" t="s">
        <v>3948</v>
      </c>
      <c r="D1450" s="36" t="s">
        <v>3949</v>
      </c>
      <c r="E1450" s="37">
        <v>61</v>
      </c>
      <c r="F1450" s="37">
        <v>3</v>
      </c>
      <c r="G1450" s="36" t="s">
        <v>1032</v>
      </c>
      <c r="H1450" s="57">
        <v>2958465</v>
      </c>
    </row>
    <row r="1451" spans="1:8" x14ac:dyDescent="0.25">
      <c r="A1451" s="34" t="s">
        <v>397</v>
      </c>
      <c r="B1451" s="38">
        <v>7522542</v>
      </c>
      <c r="C1451" s="36" t="s">
        <v>3950</v>
      </c>
      <c r="D1451" s="36" t="s">
        <v>3951</v>
      </c>
      <c r="E1451" s="37">
        <v>61</v>
      </c>
      <c r="F1451" s="37">
        <v>3</v>
      </c>
      <c r="G1451" s="36" t="s">
        <v>1032</v>
      </c>
      <c r="H1451" s="57">
        <v>2958465</v>
      </c>
    </row>
    <row r="1452" spans="1:8" x14ac:dyDescent="0.25">
      <c r="A1452" s="34" t="s">
        <v>397</v>
      </c>
      <c r="B1452" s="38">
        <v>7522612</v>
      </c>
      <c r="C1452" s="36" t="s">
        <v>3952</v>
      </c>
      <c r="D1452" s="36" t="s">
        <v>3953</v>
      </c>
      <c r="E1452" s="37">
        <v>61</v>
      </c>
      <c r="F1452" s="37">
        <v>3</v>
      </c>
      <c r="G1452" s="36" t="s">
        <v>1032</v>
      </c>
      <c r="H1452" s="57">
        <v>2958465</v>
      </c>
    </row>
    <row r="1453" spans="1:8" x14ac:dyDescent="0.25">
      <c r="A1453" s="34" t="s">
        <v>397</v>
      </c>
      <c r="B1453" s="38">
        <v>7522623</v>
      </c>
      <c r="C1453" s="36" t="s">
        <v>3954</v>
      </c>
      <c r="D1453" s="36" t="s">
        <v>3955</v>
      </c>
      <c r="E1453" s="37">
        <v>61</v>
      </c>
      <c r="F1453" s="37">
        <v>3</v>
      </c>
      <c r="G1453" s="36" t="s">
        <v>1032</v>
      </c>
      <c r="H1453" s="57">
        <v>2958465</v>
      </c>
    </row>
    <row r="1454" spans="1:8" x14ac:dyDescent="0.25">
      <c r="A1454" s="34" t="s">
        <v>397</v>
      </c>
      <c r="B1454" s="38">
        <v>7522632</v>
      </c>
      <c r="C1454" s="36" t="s">
        <v>3956</v>
      </c>
      <c r="D1454" s="36" t="s">
        <v>3957</v>
      </c>
      <c r="E1454" s="37">
        <v>61</v>
      </c>
      <c r="F1454" s="37">
        <v>3</v>
      </c>
      <c r="G1454" s="36" t="s">
        <v>1032</v>
      </c>
      <c r="H1454" s="57">
        <v>2958465</v>
      </c>
    </row>
    <row r="1455" spans="1:8" x14ac:dyDescent="0.25">
      <c r="A1455" s="34" t="s">
        <v>397</v>
      </c>
      <c r="B1455" s="38">
        <v>7522643</v>
      </c>
      <c r="C1455" s="36" t="s">
        <v>3958</v>
      </c>
      <c r="D1455" s="36" t="s">
        <v>3959</v>
      </c>
      <c r="E1455" s="37">
        <v>61</v>
      </c>
      <c r="F1455" s="37">
        <v>3</v>
      </c>
      <c r="G1455" s="36" t="s">
        <v>1032</v>
      </c>
      <c r="H1455" s="57">
        <v>2958465</v>
      </c>
    </row>
    <row r="1456" spans="1:8" x14ac:dyDescent="0.25">
      <c r="A1456" s="34" t="s">
        <v>397</v>
      </c>
      <c r="B1456" s="38">
        <v>7522712</v>
      </c>
      <c r="C1456" s="36" t="s">
        <v>3960</v>
      </c>
      <c r="D1456" s="36" t="s">
        <v>3961</v>
      </c>
      <c r="E1456" s="37">
        <v>61</v>
      </c>
      <c r="F1456" s="37">
        <v>3</v>
      </c>
      <c r="G1456" s="36" t="s">
        <v>1032</v>
      </c>
      <c r="H1456" s="57">
        <v>2958465</v>
      </c>
    </row>
    <row r="1457" spans="1:8" ht="24.75" x14ac:dyDescent="0.25">
      <c r="A1457" s="34" t="s">
        <v>397</v>
      </c>
      <c r="B1457" s="38">
        <v>7522723</v>
      </c>
      <c r="C1457" s="36" t="s">
        <v>3962</v>
      </c>
      <c r="D1457" s="36" t="s">
        <v>3963</v>
      </c>
      <c r="E1457" s="37">
        <v>61</v>
      </c>
      <c r="F1457" s="37">
        <v>3</v>
      </c>
      <c r="G1457" s="36" t="s">
        <v>1032</v>
      </c>
      <c r="H1457" s="57">
        <v>2958465</v>
      </c>
    </row>
    <row r="1458" spans="1:8" x14ac:dyDescent="0.25">
      <c r="A1458" s="34" t="s">
        <v>397</v>
      </c>
      <c r="B1458" s="38">
        <v>7522732</v>
      </c>
      <c r="C1458" s="36" t="s">
        <v>3964</v>
      </c>
      <c r="D1458" s="36" t="s">
        <v>3965</v>
      </c>
      <c r="E1458" s="37">
        <v>61</v>
      </c>
      <c r="F1458" s="37">
        <v>3</v>
      </c>
      <c r="G1458" s="36" t="s">
        <v>1032</v>
      </c>
      <c r="H1458" s="57">
        <v>2958465</v>
      </c>
    </row>
    <row r="1459" spans="1:8" ht="24.75" x14ac:dyDescent="0.25">
      <c r="A1459" s="34" t="s">
        <v>397</v>
      </c>
      <c r="B1459" s="38">
        <v>7522743</v>
      </c>
      <c r="C1459" s="36" t="s">
        <v>3966</v>
      </c>
      <c r="D1459" s="36" t="s">
        <v>3967</v>
      </c>
      <c r="E1459" s="37">
        <v>61</v>
      </c>
      <c r="F1459" s="37">
        <v>3</v>
      </c>
      <c r="G1459" s="36" t="s">
        <v>1032</v>
      </c>
      <c r="H1459" s="57">
        <v>2958465</v>
      </c>
    </row>
    <row r="1460" spans="1:8" x14ac:dyDescent="0.25">
      <c r="A1460" s="34" t="s">
        <v>397</v>
      </c>
      <c r="B1460" s="38">
        <v>7523112</v>
      </c>
      <c r="C1460" s="36" t="s">
        <v>3968</v>
      </c>
      <c r="D1460" s="36" t="s">
        <v>3969</v>
      </c>
      <c r="E1460" s="37">
        <v>61</v>
      </c>
      <c r="F1460" s="37">
        <v>3</v>
      </c>
      <c r="G1460" s="36" t="s">
        <v>1032</v>
      </c>
      <c r="H1460" s="57">
        <v>2958465</v>
      </c>
    </row>
    <row r="1461" spans="1:8" x14ac:dyDescent="0.25">
      <c r="A1461" s="34" t="s">
        <v>397</v>
      </c>
      <c r="B1461" s="38">
        <v>7523122</v>
      </c>
      <c r="C1461" s="36" t="s">
        <v>3970</v>
      </c>
      <c r="D1461" s="36" t="s">
        <v>3971</v>
      </c>
      <c r="E1461" s="37">
        <v>61</v>
      </c>
      <c r="F1461" s="37">
        <v>3</v>
      </c>
      <c r="G1461" s="36" t="s">
        <v>1032</v>
      </c>
      <c r="H1461" s="57">
        <v>2958465</v>
      </c>
    </row>
    <row r="1462" spans="1:8" x14ac:dyDescent="0.25">
      <c r="A1462" s="34" t="s">
        <v>397</v>
      </c>
      <c r="B1462" s="38">
        <v>7523132</v>
      </c>
      <c r="C1462" s="36" t="s">
        <v>3972</v>
      </c>
      <c r="D1462" s="36" t="s">
        <v>3973</v>
      </c>
      <c r="E1462" s="37">
        <v>61</v>
      </c>
      <c r="F1462" s="37">
        <v>3</v>
      </c>
      <c r="G1462" s="36" t="s">
        <v>1032</v>
      </c>
      <c r="H1462" s="57">
        <v>2958465</v>
      </c>
    </row>
    <row r="1463" spans="1:8" x14ac:dyDescent="0.25">
      <c r="A1463" s="34" t="s">
        <v>397</v>
      </c>
      <c r="B1463" s="38">
        <v>7523142</v>
      </c>
      <c r="C1463" s="36" t="s">
        <v>3974</v>
      </c>
      <c r="D1463" s="36" t="s">
        <v>3975</v>
      </c>
      <c r="E1463" s="37">
        <v>61</v>
      </c>
      <c r="F1463" s="37">
        <v>3</v>
      </c>
      <c r="G1463" s="36" t="s">
        <v>1032</v>
      </c>
      <c r="H1463" s="57">
        <v>2958465</v>
      </c>
    </row>
    <row r="1464" spans="1:8" x14ac:dyDescent="0.25">
      <c r="A1464" s="34" t="s">
        <v>397</v>
      </c>
      <c r="B1464" s="38">
        <v>7523512</v>
      </c>
      <c r="C1464" s="36" t="s">
        <v>3976</v>
      </c>
      <c r="D1464" s="36" t="s">
        <v>3977</v>
      </c>
      <c r="E1464" s="37">
        <v>61</v>
      </c>
      <c r="F1464" s="37">
        <v>3</v>
      </c>
      <c r="G1464" s="36" t="s">
        <v>1032</v>
      </c>
      <c r="H1464" s="57">
        <v>2958465</v>
      </c>
    </row>
    <row r="1465" spans="1:8" x14ac:dyDescent="0.25">
      <c r="A1465" s="34" t="s">
        <v>397</v>
      </c>
      <c r="B1465" s="38">
        <v>7523522</v>
      </c>
      <c r="C1465" s="36" t="s">
        <v>3978</v>
      </c>
      <c r="D1465" s="36" t="s">
        <v>3979</v>
      </c>
      <c r="E1465" s="37">
        <v>61</v>
      </c>
      <c r="F1465" s="37">
        <v>3</v>
      </c>
      <c r="G1465" s="36" t="s">
        <v>1032</v>
      </c>
      <c r="H1465" s="57">
        <v>2958465</v>
      </c>
    </row>
    <row r="1466" spans="1:8" x14ac:dyDescent="0.25">
      <c r="A1466" s="34" t="s">
        <v>397</v>
      </c>
      <c r="B1466" s="38">
        <v>7523532</v>
      </c>
      <c r="C1466" s="36" t="s">
        <v>3980</v>
      </c>
      <c r="D1466" s="36" t="s">
        <v>3981</v>
      </c>
      <c r="E1466" s="37">
        <v>61</v>
      </c>
      <c r="F1466" s="37">
        <v>3</v>
      </c>
      <c r="G1466" s="36" t="s">
        <v>1032</v>
      </c>
      <c r="H1466" s="57">
        <v>2958465</v>
      </c>
    </row>
    <row r="1467" spans="1:8" x14ac:dyDescent="0.25">
      <c r="A1467" s="34" t="s">
        <v>397</v>
      </c>
      <c r="B1467" s="38">
        <v>7523542</v>
      </c>
      <c r="C1467" s="36" t="s">
        <v>3982</v>
      </c>
      <c r="D1467" s="36" t="s">
        <v>3983</v>
      </c>
      <c r="E1467" s="37">
        <v>61</v>
      </c>
      <c r="F1467" s="37">
        <v>3</v>
      </c>
      <c r="G1467" s="36" t="s">
        <v>1032</v>
      </c>
      <c r="H1467" s="57">
        <v>2958465</v>
      </c>
    </row>
    <row r="1468" spans="1:8" x14ac:dyDescent="0.25">
      <c r="A1468" s="34" t="s">
        <v>397</v>
      </c>
      <c r="B1468" s="38">
        <v>7523612</v>
      </c>
      <c r="C1468" s="36" t="s">
        <v>3984</v>
      </c>
      <c r="D1468" s="36" t="s">
        <v>3985</v>
      </c>
      <c r="E1468" s="37">
        <v>61</v>
      </c>
      <c r="F1468" s="37">
        <v>3</v>
      </c>
      <c r="G1468" s="36" t="s">
        <v>1032</v>
      </c>
      <c r="H1468" s="57">
        <v>2958465</v>
      </c>
    </row>
    <row r="1469" spans="1:8" x14ac:dyDescent="0.25">
      <c r="A1469" s="34" t="s">
        <v>397</v>
      </c>
      <c r="B1469" s="38">
        <v>7523623</v>
      </c>
      <c r="C1469" s="36" t="s">
        <v>3986</v>
      </c>
      <c r="D1469" s="36" t="s">
        <v>3987</v>
      </c>
      <c r="E1469" s="37">
        <v>61</v>
      </c>
      <c r="F1469" s="37">
        <v>3</v>
      </c>
      <c r="G1469" s="36" t="s">
        <v>1032</v>
      </c>
      <c r="H1469" s="57">
        <v>2958465</v>
      </c>
    </row>
    <row r="1470" spans="1:8" x14ac:dyDescent="0.25">
      <c r="A1470" s="34" t="s">
        <v>397</v>
      </c>
      <c r="B1470" s="38">
        <v>7523632</v>
      </c>
      <c r="C1470" s="36" t="s">
        <v>3988</v>
      </c>
      <c r="D1470" s="36" t="s">
        <v>3989</v>
      </c>
      <c r="E1470" s="37">
        <v>61</v>
      </c>
      <c r="F1470" s="37">
        <v>3</v>
      </c>
      <c r="G1470" s="36" t="s">
        <v>1032</v>
      </c>
      <c r="H1470" s="57">
        <v>2958465</v>
      </c>
    </row>
    <row r="1471" spans="1:8" x14ac:dyDescent="0.25">
      <c r="A1471" s="34" t="s">
        <v>397</v>
      </c>
      <c r="B1471" s="38">
        <v>7523643</v>
      </c>
      <c r="C1471" s="36" t="s">
        <v>3990</v>
      </c>
      <c r="D1471" s="36" t="s">
        <v>3991</v>
      </c>
      <c r="E1471" s="37">
        <v>61</v>
      </c>
      <c r="F1471" s="37">
        <v>3</v>
      </c>
      <c r="G1471" s="36" t="s">
        <v>1032</v>
      </c>
      <c r="H1471" s="57">
        <v>2958465</v>
      </c>
    </row>
    <row r="1472" spans="1:8" ht="24.75" x14ac:dyDescent="0.25">
      <c r="A1472" s="34" t="s">
        <v>397</v>
      </c>
      <c r="B1472" s="38">
        <v>7523712</v>
      </c>
      <c r="C1472" s="36" t="s">
        <v>3992</v>
      </c>
      <c r="D1472" s="36" t="s">
        <v>3993</v>
      </c>
      <c r="E1472" s="37">
        <v>61</v>
      </c>
      <c r="F1472" s="37">
        <v>3</v>
      </c>
      <c r="G1472" s="36" t="s">
        <v>1032</v>
      </c>
      <c r="H1472" s="57">
        <v>2958465</v>
      </c>
    </row>
    <row r="1473" spans="1:8" ht="24.75" x14ac:dyDescent="0.25">
      <c r="A1473" s="34" t="s">
        <v>397</v>
      </c>
      <c r="B1473" s="38">
        <v>7523723</v>
      </c>
      <c r="C1473" s="36" t="s">
        <v>3994</v>
      </c>
      <c r="D1473" s="36" t="s">
        <v>3995</v>
      </c>
      <c r="E1473" s="37">
        <v>61</v>
      </c>
      <c r="F1473" s="37">
        <v>3</v>
      </c>
      <c r="G1473" s="36" t="s">
        <v>1032</v>
      </c>
      <c r="H1473" s="57">
        <v>2958465</v>
      </c>
    </row>
    <row r="1474" spans="1:8" x14ac:dyDescent="0.25">
      <c r="A1474" s="34" t="s">
        <v>397</v>
      </c>
      <c r="B1474" s="38">
        <v>7523732</v>
      </c>
      <c r="C1474" s="36" t="s">
        <v>3996</v>
      </c>
      <c r="D1474" s="36" t="s">
        <v>3997</v>
      </c>
      <c r="E1474" s="37">
        <v>61</v>
      </c>
      <c r="F1474" s="37">
        <v>3</v>
      </c>
      <c r="G1474" s="36" t="s">
        <v>1032</v>
      </c>
      <c r="H1474" s="57">
        <v>2958465</v>
      </c>
    </row>
    <row r="1475" spans="1:8" x14ac:dyDescent="0.25">
      <c r="A1475" s="34" t="s">
        <v>397</v>
      </c>
      <c r="B1475" s="38">
        <v>7523743</v>
      </c>
      <c r="C1475" s="36" t="s">
        <v>3998</v>
      </c>
      <c r="D1475" s="36" t="s">
        <v>3999</v>
      </c>
      <c r="E1475" s="37">
        <v>61</v>
      </c>
      <c r="F1475" s="37">
        <v>3</v>
      </c>
      <c r="G1475" s="36" t="s">
        <v>1032</v>
      </c>
      <c r="H1475" s="57">
        <v>2958465</v>
      </c>
    </row>
    <row r="1476" spans="1:8" x14ac:dyDescent="0.25">
      <c r="A1476" s="34" t="s">
        <v>397</v>
      </c>
      <c r="B1476" s="38">
        <v>7524002</v>
      </c>
      <c r="C1476" s="36" t="s">
        <v>4000</v>
      </c>
      <c r="D1476" s="36" t="s">
        <v>4001</v>
      </c>
      <c r="E1476" s="37">
        <v>61</v>
      </c>
      <c r="F1476" s="37">
        <v>3</v>
      </c>
      <c r="G1476" s="36" t="s">
        <v>1032</v>
      </c>
      <c r="H1476" s="57">
        <v>2958465</v>
      </c>
    </row>
    <row r="1477" spans="1:8" x14ac:dyDescent="0.25">
      <c r="A1477" s="34" t="s">
        <v>397</v>
      </c>
      <c r="B1477" s="38">
        <v>7524012</v>
      </c>
      <c r="C1477" s="36" t="s">
        <v>4002</v>
      </c>
      <c r="D1477" s="36" t="s">
        <v>4003</v>
      </c>
      <c r="E1477" s="37">
        <v>61</v>
      </c>
      <c r="F1477" s="37">
        <v>3</v>
      </c>
      <c r="G1477" s="36" t="s">
        <v>1032</v>
      </c>
      <c r="H1477" s="57">
        <v>2958465</v>
      </c>
    </row>
    <row r="1478" spans="1:8" x14ac:dyDescent="0.25">
      <c r="A1478" s="34" t="s">
        <v>397</v>
      </c>
      <c r="B1478" s="38">
        <v>7524512</v>
      </c>
      <c r="C1478" s="36" t="s">
        <v>4004</v>
      </c>
      <c r="D1478" s="36" t="s">
        <v>4005</v>
      </c>
      <c r="E1478" s="37">
        <v>61</v>
      </c>
      <c r="F1478" s="37">
        <v>3</v>
      </c>
      <c r="G1478" s="36" t="s">
        <v>1032</v>
      </c>
      <c r="H1478" s="57">
        <v>2958465</v>
      </c>
    </row>
    <row r="1479" spans="1:8" x14ac:dyDescent="0.25">
      <c r="A1479" s="34" t="s">
        <v>397</v>
      </c>
      <c r="B1479" s="38">
        <v>7524522</v>
      </c>
      <c r="C1479" s="36" t="s">
        <v>4006</v>
      </c>
      <c r="D1479" s="36" t="s">
        <v>4007</v>
      </c>
      <c r="E1479" s="37">
        <v>61</v>
      </c>
      <c r="F1479" s="37">
        <v>3</v>
      </c>
      <c r="G1479" s="36" t="s">
        <v>1032</v>
      </c>
      <c r="H1479" s="57">
        <v>2958465</v>
      </c>
    </row>
    <row r="1480" spans="1:8" x14ac:dyDescent="0.25">
      <c r="A1480" s="34" t="s">
        <v>397</v>
      </c>
      <c r="B1480" s="38">
        <v>7524612</v>
      </c>
      <c r="C1480" s="36" t="s">
        <v>4008</v>
      </c>
      <c r="D1480" s="36" t="s">
        <v>4009</v>
      </c>
      <c r="E1480" s="37">
        <v>61</v>
      </c>
      <c r="F1480" s="37">
        <v>3</v>
      </c>
      <c r="G1480" s="36" t="s">
        <v>1032</v>
      </c>
      <c r="H1480" s="57">
        <v>2958465</v>
      </c>
    </row>
    <row r="1481" spans="1:8" x14ac:dyDescent="0.25">
      <c r="A1481" s="34" t="s">
        <v>397</v>
      </c>
      <c r="B1481" s="38">
        <v>7524622</v>
      </c>
      <c r="C1481" s="36" t="s">
        <v>4010</v>
      </c>
      <c r="D1481" s="36" t="s">
        <v>4011</v>
      </c>
      <c r="E1481" s="37">
        <v>61</v>
      </c>
      <c r="F1481" s="37">
        <v>3</v>
      </c>
      <c r="G1481" s="36" t="s">
        <v>1032</v>
      </c>
      <c r="H1481" s="57">
        <v>2958465</v>
      </c>
    </row>
    <row r="1482" spans="1:8" x14ac:dyDescent="0.25">
      <c r="A1482" s="34" t="s">
        <v>397</v>
      </c>
      <c r="B1482" s="38">
        <v>7524712</v>
      </c>
      <c r="C1482" s="36" t="s">
        <v>4012</v>
      </c>
      <c r="D1482" s="36" t="s">
        <v>4013</v>
      </c>
      <c r="E1482" s="37">
        <v>61</v>
      </c>
      <c r="F1482" s="37">
        <v>3</v>
      </c>
      <c r="G1482" s="36" t="s">
        <v>1032</v>
      </c>
      <c r="H1482" s="57">
        <v>2958465</v>
      </c>
    </row>
    <row r="1483" spans="1:8" x14ac:dyDescent="0.25">
      <c r="A1483" s="34" t="s">
        <v>397</v>
      </c>
      <c r="B1483" s="38">
        <v>7524722</v>
      </c>
      <c r="C1483" s="36" t="s">
        <v>4014</v>
      </c>
      <c r="D1483" s="36" t="s">
        <v>4015</v>
      </c>
      <c r="E1483" s="37">
        <v>61</v>
      </c>
      <c r="F1483" s="37">
        <v>3</v>
      </c>
      <c r="G1483" s="36" t="s">
        <v>1032</v>
      </c>
      <c r="H1483" s="57">
        <v>2958465</v>
      </c>
    </row>
    <row r="1484" spans="1:8" x14ac:dyDescent="0.25">
      <c r="A1484" s="34" t="s">
        <v>397</v>
      </c>
      <c r="B1484" s="38">
        <v>7525002</v>
      </c>
      <c r="C1484" s="36" t="s">
        <v>4016</v>
      </c>
      <c r="D1484" s="36" t="s">
        <v>4017</v>
      </c>
      <c r="E1484" s="37">
        <v>61</v>
      </c>
      <c r="F1484" s="37">
        <v>3</v>
      </c>
      <c r="G1484" s="36" t="s">
        <v>1032</v>
      </c>
      <c r="H1484" s="57">
        <v>2958465</v>
      </c>
    </row>
    <row r="1485" spans="1:8" x14ac:dyDescent="0.25">
      <c r="A1485" s="34" t="s">
        <v>397</v>
      </c>
      <c r="B1485" s="38">
        <v>7525012</v>
      </c>
      <c r="C1485" s="36" t="s">
        <v>4018</v>
      </c>
      <c r="D1485" s="36" t="s">
        <v>4019</v>
      </c>
      <c r="E1485" s="37">
        <v>61</v>
      </c>
      <c r="F1485" s="37">
        <v>3</v>
      </c>
      <c r="G1485" s="36" t="s">
        <v>1032</v>
      </c>
      <c r="H1485" s="57">
        <v>2958465</v>
      </c>
    </row>
    <row r="1486" spans="1:8" x14ac:dyDescent="0.25">
      <c r="A1486" s="34" t="s">
        <v>397</v>
      </c>
      <c r="B1486" s="38">
        <v>7525112</v>
      </c>
      <c r="C1486" s="36" t="s">
        <v>4020</v>
      </c>
      <c r="D1486" s="36" t="s">
        <v>4021</v>
      </c>
      <c r="E1486" s="37">
        <v>61</v>
      </c>
      <c r="F1486" s="37">
        <v>3</v>
      </c>
      <c r="G1486" s="36" t="s">
        <v>1032</v>
      </c>
      <c r="H1486" s="57">
        <v>2958465</v>
      </c>
    </row>
    <row r="1487" spans="1:8" x14ac:dyDescent="0.25">
      <c r="A1487" s="34" t="s">
        <v>397</v>
      </c>
      <c r="B1487" s="38">
        <v>7525122</v>
      </c>
      <c r="C1487" s="36" t="s">
        <v>4022</v>
      </c>
      <c r="D1487" s="36" t="s">
        <v>4023</v>
      </c>
      <c r="E1487" s="37">
        <v>61</v>
      </c>
      <c r="F1487" s="37">
        <v>3</v>
      </c>
      <c r="G1487" s="36" t="s">
        <v>1032</v>
      </c>
      <c r="H1487" s="57">
        <v>2958465</v>
      </c>
    </row>
    <row r="1488" spans="1:8" x14ac:dyDescent="0.25">
      <c r="A1488" s="34" t="s">
        <v>397</v>
      </c>
      <c r="B1488" s="38">
        <v>7525212</v>
      </c>
      <c r="C1488" s="36" t="s">
        <v>4024</v>
      </c>
      <c r="D1488" s="36" t="s">
        <v>4025</v>
      </c>
      <c r="E1488" s="37">
        <v>61</v>
      </c>
      <c r="F1488" s="37">
        <v>3</v>
      </c>
      <c r="G1488" s="36" t="s">
        <v>1032</v>
      </c>
      <c r="H1488" s="57">
        <v>2958465</v>
      </c>
    </row>
    <row r="1489" spans="1:8" x14ac:dyDescent="0.25">
      <c r="A1489" s="34" t="s">
        <v>397</v>
      </c>
      <c r="B1489" s="38">
        <v>7525222</v>
      </c>
      <c r="C1489" s="36" t="s">
        <v>4026</v>
      </c>
      <c r="D1489" s="36" t="s">
        <v>4027</v>
      </c>
      <c r="E1489" s="37">
        <v>61</v>
      </c>
      <c r="F1489" s="37">
        <v>3</v>
      </c>
      <c r="G1489" s="36" t="s">
        <v>1032</v>
      </c>
      <c r="H1489" s="57">
        <v>2958465</v>
      </c>
    </row>
    <row r="1490" spans="1:8" x14ac:dyDescent="0.25">
      <c r="A1490" s="34" t="s">
        <v>397</v>
      </c>
      <c r="B1490" s="38">
        <v>7525512</v>
      </c>
      <c r="C1490" s="36" t="s">
        <v>4028</v>
      </c>
      <c r="D1490" s="36" t="s">
        <v>4029</v>
      </c>
      <c r="E1490" s="37">
        <v>61</v>
      </c>
      <c r="F1490" s="37">
        <v>3</v>
      </c>
      <c r="G1490" s="36" t="s">
        <v>1032</v>
      </c>
      <c r="H1490" s="57">
        <v>2958465</v>
      </c>
    </row>
    <row r="1491" spans="1:8" x14ac:dyDescent="0.25">
      <c r="A1491" s="34" t="s">
        <v>397</v>
      </c>
      <c r="B1491" s="38">
        <v>7525522</v>
      </c>
      <c r="C1491" s="36" t="s">
        <v>4030</v>
      </c>
      <c r="D1491" s="36" t="s">
        <v>4031</v>
      </c>
      <c r="E1491" s="37">
        <v>61</v>
      </c>
      <c r="F1491" s="37">
        <v>3</v>
      </c>
      <c r="G1491" s="36" t="s">
        <v>1032</v>
      </c>
      <c r="H1491" s="57">
        <v>2958465</v>
      </c>
    </row>
    <row r="1492" spans="1:8" x14ac:dyDescent="0.25">
      <c r="A1492" s="34" t="s">
        <v>397</v>
      </c>
      <c r="B1492" s="38">
        <v>7525532</v>
      </c>
      <c r="C1492" s="36" t="s">
        <v>4032</v>
      </c>
      <c r="D1492" s="36" t="s">
        <v>4033</v>
      </c>
      <c r="E1492" s="37">
        <v>61</v>
      </c>
      <c r="F1492" s="37">
        <v>3</v>
      </c>
      <c r="G1492" s="36" t="s">
        <v>1032</v>
      </c>
      <c r="H1492" s="57">
        <v>2958465</v>
      </c>
    </row>
    <row r="1493" spans="1:8" ht="24.75" x14ac:dyDescent="0.25">
      <c r="A1493" s="34" t="s">
        <v>397</v>
      </c>
      <c r="B1493" s="38">
        <v>7525542</v>
      </c>
      <c r="C1493" s="36" t="s">
        <v>4034</v>
      </c>
      <c r="D1493" s="36" t="s">
        <v>4035</v>
      </c>
      <c r="E1493" s="37">
        <v>61</v>
      </c>
      <c r="F1493" s="37">
        <v>3</v>
      </c>
      <c r="G1493" s="36" t="s">
        <v>1032</v>
      </c>
      <c r="H1493" s="57">
        <v>2958465</v>
      </c>
    </row>
    <row r="1494" spans="1:8" x14ac:dyDescent="0.25">
      <c r="A1494" s="34" t="s">
        <v>397</v>
      </c>
      <c r="B1494" s="38">
        <v>7525612</v>
      </c>
      <c r="C1494" s="36" t="s">
        <v>4036</v>
      </c>
      <c r="D1494" s="36" t="s">
        <v>4037</v>
      </c>
      <c r="E1494" s="37">
        <v>61</v>
      </c>
      <c r="F1494" s="37">
        <v>3</v>
      </c>
      <c r="G1494" s="36" t="s">
        <v>1032</v>
      </c>
      <c r="H1494" s="57">
        <v>2958465</v>
      </c>
    </row>
    <row r="1495" spans="1:8" x14ac:dyDescent="0.25">
      <c r="A1495" s="34" t="s">
        <v>397</v>
      </c>
      <c r="B1495" s="38">
        <v>7525622</v>
      </c>
      <c r="C1495" s="36" t="s">
        <v>4038</v>
      </c>
      <c r="D1495" s="36" t="s">
        <v>4039</v>
      </c>
      <c r="E1495" s="37">
        <v>61</v>
      </c>
      <c r="F1495" s="37">
        <v>3</v>
      </c>
      <c r="G1495" s="36" t="s">
        <v>1032</v>
      </c>
      <c r="H1495" s="57">
        <v>2958465</v>
      </c>
    </row>
    <row r="1496" spans="1:8" x14ac:dyDescent="0.25">
      <c r="A1496" s="34" t="s">
        <v>397</v>
      </c>
      <c r="B1496" s="38">
        <v>7525632</v>
      </c>
      <c r="C1496" s="36" t="s">
        <v>4040</v>
      </c>
      <c r="D1496" s="36" t="s">
        <v>4041</v>
      </c>
      <c r="E1496" s="37">
        <v>61</v>
      </c>
      <c r="F1496" s="37">
        <v>3</v>
      </c>
      <c r="G1496" s="36" t="s">
        <v>1032</v>
      </c>
      <c r="H1496" s="57">
        <v>2958465</v>
      </c>
    </row>
    <row r="1497" spans="1:8" x14ac:dyDescent="0.25">
      <c r="A1497" s="34" t="s">
        <v>397</v>
      </c>
      <c r="B1497" s="38">
        <v>7525642</v>
      </c>
      <c r="C1497" s="36" t="s">
        <v>4042</v>
      </c>
      <c r="D1497" s="36" t="s">
        <v>4043</v>
      </c>
      <c r="E1497" s="37">
        <v>61</v>
      </c>
      <c r="F1497" s="37">
        <v>3</v>
      </c>
      <c r="G1497" s="36" t="s">
        <v>1032</v>
      </c>
      <c r="H1497" s="57">
        <v>2958465</v>
      </c>
    </row>
    <row r="1498" spans="1:8" x14ac:dyDescent="0.25">
      <c r="A1498" s="34" t="s">
        <v>397</v>
      </c>
      <c r="B1498" s="38">
        <v>7525712</v>
      </c>
      <c r="C1498" s="36" t="s">
        <v>4044</v>
      </c>
      <c r="D1498" s="36" t="s">
        <v>4045</v>
      </c>
      <c r="E1498" s="37">
        <v>61</v>
      </c>
      <c r="F1498" s="37">
        <v>3</v>
      </c>
      <c r="G1498" s="36" t="s">
        <v>1032</v>
      </c>
      <c r="H1498" s="57">
        <v>2958465</v>
      </c>
    </row>
    <row r="1499" spans="1:8" x14ac:dyDescent="0.25">
      <c r="A1499" s="34" t="s">
        <v>397</v>
      </c>
      <c r="B1499" s="38">
        <v>7525722</v>
      </c>
      <c r="C1499" s="36" t="s">
        <v>4046</v>
      </c>
      <c r="D1499" s="36" t="s">
        <v>4047</v>
      </c>
      <c r="E1499" s="37">
        <v>61</v>
      </c>
      <c r="F1499" s="37">
        <v>3</v>
      </c>
      <c r="G1499" s="36" t="s">
        <v>1032</v>
      </c>
      <c r="H1499" s="57">
        <v>2958465</v>
      </c>
    </row>
    <row r="1500" spans="1:8" x14ac:dyDescent="0.25">
      <c r="A1500" s="34" t="s">
        <v>397</v>
      </c>
      <c r="B1500" s="38">
        <v>7525732</v>
      </c>
      <c r="C1500" s="36" t="s">
        <v>4048</v>
      </c>
      <c r="D1500" s="36" t="s">
        <v>4049</v>
      </c>
      <c r="E1500" s="37">
        <v>61</v>
      </c>
      <c r="F1500" s="37">
        <v>3</v>
      </c>
      <c r="G1500" s="36" t="s">
        <v>1032</v>
      </c>
      <c r="H1500" s="57">
        <v>2958465</v>
      </c>
    </row>
    <row r="1501" spans="1:8" x14ac:dyDescent="0.25">
      <c r="A1501" s="34" t="s">
        <v>397</v>
      </c>
      <c r="B1501" s="38">
        <v>7525742</v>
      </c>
      <c r="C1501" s="36" t="s">
        <v>4050</v>
      </c>
      <c r="D1501" s="36" t="s">
        <v>4051</v>
      </c>
      <c r="E1501" s="37">
        <v>61</v>
      </c>
      <c r="F1501" s="37">
        <v>3</v>
      </c>
      <c r="G1501" s="36" t="s">
        <v>1032</v>
      </c>
      <c r="H1501" s="57">
        <v>2958465</v>
      </c>
    </row>
    <row r="1502" spans="1:8" x14ac:dyDescent="0.25">
      <c r="A1502" s="34" t="s">
        <v>397</v>
      </c>
      <c r="B1502" s="38">
        <v>7526001</v>
      </c>
      <c r="C1502" s="36" t="s">
        <v>4052</v>
      </c>
      <c r="D1502" s="36" t="s">
        <v>4053</v>
      </c>
      <c r="E1502" s="37">
        <v>61</v>
      </c>
      <c r="F1502" s="37">
        <v>3</v>
      </c>
      <c r="G1502" s="36" t="s">
        <v>1032</v>
      </c>
      <c r="H1502" s="57">
        <v>2958465</v>
      </c>
    </row>
    <row r="1503" spans="1:8" x14ac:dyDescent="0.25">
      <c r="A1503" s="34" t="s">
        <v>397</v>
      </c>
      <c r="B1503" s="38">
        <v>7526011</v>
      </c>
      <c r="C1503" s="36" t="s">
        <v>4054</v>
      </c>
      <c r="D1503" s="36" t="s">
        <v>4055</v>
      </c>
      <c r="E1503" s="37">
        <v>61</v>
      </c>
      <c r="F1503" s="37">
        <v>3</v>
      </c>
      <c r="G1503" s="36" t="s">
        <v>1032</v>
      </c>
      <c r="H1503" s="57">
        <v>2958465</v>
      </c>
    </row>
    <row r="1504" spans="1:8" x14ac:dyDescent="0.25">
      <c r="A1504" s="34" t="s">
        <v>397</v>
      </c>
      <c r="B1504" s="38">
        <v>7526111</v>
      </c>
      <c r="C1504" s="36" t="s">
        <v>4056</v>
      </c>
      <c r="D1504" s="36" t="s">
        <v>4057</v>
      </c>
      <c r="E1504" s="37">
        <v>61</v>
      </c>
      <c r="F1504" s="37">
        <v>3</v>
      </c>
      <c r="G1504" s="36" t="s">
        <v>1032</v>
      </c>
      <c r="H1504" s="57">
        <v>2958465</v>
      </c>
    </row>
    <row r="1505" spans="1:8" x14ac:dyDescent="0.25">
      <c r="A1505" s="34" t="s">
        <v>397</v>
      </c>
      <c r="B1505" s="38">
        <v>7526121</v>
      </c>
      <c r="C1505" s="36" t="s">
        <v>4058</v>
      </c>
      <c r="D1505" s="36" t="s">
        <v>4059</v>
      </c>
      <c r="E1505" s="37">
        <v>61</v>
      </c>
      <c r="F1505" s="37">
        <v>3</v>
      </c>
      <c r="G1505" s="36" t="s">
        <v>1032</v>
      </c>
      <c r="H1505" s="57">
        <v>2958465</v>
      </c>
    </row>
    <row r="1506" spans="1:8" x14ac:dyDescent="0.25">
      <c r="A1506" s="34" t="s">
        <v>397</v>
      </c>
      <c r="B1506" s="38">
        <v>7526211</v>
      </c>
      <c r="C1506" s="36" t="s">
        <v>4060</v>
      </c>
      <c r="D1506" s="36" t="s">
        <v>4061</v>
      </c>
      <c r="E1506" s="37">
        <v>61</v>
      </c>
      <c r="F1506" s="37">
        <v>3</v>
      </c>
      <c r="G1506" s="36" t="s">
        <v>1032</v>
      </c>
      <c r="H1506" s="57">
        <v>2958465</v>
      </c>
    </row>
    <row r="1507" spans="1:8" x14ac:dyDescent="0.25">
      <c r="A1507" s="34" t="s">
        <v>397</v>
      </c>
      <c r="B1507" s="38">
        <v>7526221</v>
      </c>
      <c r="C1507" s="36" t="s">
        <v>4062</v>
      </c>
      <c r="D1507" s="36" t="s">
        <v>4063</v>
      </c>
      <c r="E1507" s="37">
        <v>61</v>
      </c>
      <c r="F1507" s="37">
        <v>3</v>
      </c>
      <c r="G1507" s="36" t="s">
        <v>1032</v>
      </c>
      <c r="H1507" s="57">
        <v>2958465</v>
      </c>
    </row>
    <row r="1508" spans="1:8" x14ac:dyDescent="0.25">
      <c r="A1508" s="34" t="s">
        <v>397</v>
      </c>
      <c r="B1508" s="38">
        <v>7526511</v>
      </c>
      <c r="C1508" s="36" t="s">
        <v>4064</v>
      </c>
      <c r="D1508" s="36" t="s">
        <v>4065</v>
      </c>
      <c r="E1508" s="37">
        <v>61</v>
      </c>
      <c r="F1508" s="37">
        <v>3</v>
      </c>
      <c r="G1508" s="36" t="s">
        <v>1032</v>
      </c>
      <c r="H1508" s="57">
        <v>2958465</v>
      </c>
    </row>
    <row r="1509" spans="1:8" x14ac:dyDescent="0.25">
      <c r="A1509" s="34" t="s">
        <v>397</v>
      </c>
      <c r="B1509" s="38">
        <v>7526521</v>
      </c>
      <c r="C1509" s="36" t="s">
        <v>4066</v>
      </c>
      <c r="D1509" s="36" t="s">
        <v>4067</v>
      </c>
      <c r="E1509" s="37">
        <v>61</v>
      </c>
      <c r="F1509" s="37">
        <v>3</v>
      </c>
      <c r="G1509" s="36" t="s">
        <v>1032</v>
      </c>
      <c r="H1509" s="57">
        <v>2958465</v>
      </c>
    </row>
    <row r="1510" spans="1:8" x14ac:dyDescent="0.25">
      <c r="A1510" s="34" t="s">
        <v>397</v>
      </c>
      <c r="B1510" s="38">
        <v>7526531</v>
      </c>
      <c r="C1510" s="36" t="s">
        <v>4068</v>
      </c>
      <c r="D1510" s="36" t="s">
        <v>4069</v>
      </c>
      <c r="E1510" s="37">
        <v>61</v>
      </c>
      <c r="F1510" s="37">
        <v>3</v>
      </c>
      <c r="G1510" s="36" t="s">
        <v>1032</v>
      </c>
      <c r="H1510" s="57">
        <v>2958465</v>
      </c>
    </row>
    <row r="1511" spans="1:8" ht="24.75" x14ac:dyDescent="0.25">
      <c r="A1511" s="34" t="s">
        <v>397</v>
      </c>
      <c r="B1511" s="38">
        <v>7526541</v>
      </c>
      <c r="C1511" s="36" t="s">
        <v>4070</v>
      </c>
      <c r="D1511" s="36" t="s">
        <v>4071</v>
      </c>
      <c r="E1511" s="37">
        <v>61</v>
      </c>
      <c r="F1511" s="37">
        <v>3</v>
      </c>
      <c r="G1511" s="36" t="s">
        <v>1032</v>
      </c>
      <c r="H1511" s="57">
        <v>2958465</v>
      </c>
    </row>
    <row r="1512" spans="1:8" x14ac:dyDescent="0.25">
      <c r="A1512" s="34" t="s">
        <v>397</v>
      </c>
      <c r="B1512" s="38">
        <v>7526611</v>
      </c>
      <c r="C1512" s="36" t="s">
        <v>4072</v>
      </c>
      <c r="D1512" s="36" t="s">
        <v>4073</v>
      </c>
      <c r="E1512" s="37">
        <v>61</v>
      </c>
      <c r="F1512" s="37">
        <v>3</v>
      </c>
      <c r="G1512" s="36" t="s">
        <v>1032</v>
      </c>
      <c r="H1512" s="57">
        <v>2958465</v>
      </c>
    </row>
    <row r="1513" spans="1:8" x14ac:dyDescent="0.25">
      <c r="A1513" s="34" t="s">
        <v>397</v>
      </c>
      <c r="B1513" s="38">
        <v>7526621</v>
      </c>
      <c r="C1513" s="36" t="s">
        <v>4074</v>
      </c>
      <c r="D1513" s="36" t="s">
        <v>4075</v>
      </c>
      <c r="E1513" s="37">
        <v>61</v>
      </c>
      <c r="F1513" s="37">
        <v>3</v>
      </c>
      <c r="G1513" s="36" t="s">
        <v>1032</v>
      </c>
      <c r="H1513" s="57">
        <v>2958465</v>
      </c>
    </row>
    <row r="1514" spans="1:8" x14ac:dyDescent="0.25">
      <c r="A1514" s="34" t="s">
        <v>397</v>
      </c>
      <c r="B1514" s="38">
        <v>7526631</v>
      </c>
      <c r="C1514" s="36" t="s">
        <v>4076</v>
      </c>
      <c r="D1514" s="36" t="s">
        <v>4077</v>
      </c>
      <c r="E1514" s="37">
        <v>61</v>
      </c>
      <c r="F1514" s="37">
        <v>3</v>
      </c>
      <c r="G1514" s="36" t="s">
        <v>1032</v>
      </c>
      <c r="H1514" s="57">
        <v>2958465</v>
      </c>
    </row>
    <row r="1515" spans="1:8" x14ac:dyDescent="0.25">
      <c r="A1515" s="34" t="s">
        <v>397</v>
      </c>
      <c r="B1515" s="38">
        <v>7526641</v>
      </c>
      <c r="C1515" s="36" t="s">
        <v>4078</v>
      </c>
      <c r="D1515" s="36" t="s">
        <v>4079</v>
      </c>
      <c r="E1515" s="37">
        <v>61</v>
      </c>
      <c r="F1515" s="37">
        <v>3</v>
      </c>
      <c r="G1515" s="36" t="s">
        <v>1032</v>
      </c>
      <c r="H1515" s="57">
        <v>2958465</v>
      </c>
    </row>
    <row r="1516" spans="1:8" x14ac:dyDescent="0.25">
      <c r="A1516" s="34" t="s">
        <v>397</v>
      </c>
      <c r="B1516" s="38">
        <v>7526711</v>
      </c>
      <c r="C1516" s="36" t="s">
        <v>4080</v>
      </c>
      <c r="D1516" s="36" t="s">
        <v>4081</v>
      </c>
      <c r="E1516" s="37">
        <v>61</v>
      </c>
      <c r="F1516" s="37">
        <v>3</v>
      </c>
      <c r="G1516" s="36" t="s">
        <v>1032</v>
      </c>
      <c r="H1516" s="57">
        <v>2958465</v>
      </c>
    </row>
    <row r="1517" spans="1:8" x14ac:dyDescent="0.25">
      <c r="A1517" s="34" t="s">
        <v>397</v>
      </c>
      <c r="B1517" s="38">
        <v>7526721</v>
      </c>
      <c r="C1517" s="36" t="s">
        <v>4082</v>
      </c>
      <c r="D1517" s="36" t="s">
        <v>4083</v>
      </c>
      <c r="E1517" s="37">
        <v>61</v>
      </c>
      <c r="F1517" s="37">
        <v>3</v>
      </c>
      <c r="G1517" s="36" t="s">
        <v>1032</v>
      </c>
      <c r="H1517" s="57">
        <v>2958465</v>
      </c>
    </row>
    <row r="1518" spans="1:8" x14ac:dyDescent="0.25">
      <c r="A1518" s="34" t="s">
        <v>397</v>
      </c>
      <c r="B1518" s="38">
        <v>7526731</v>
      </c>
      <c r="C1518" s="36" t="s">
        <v>4084</v>
      </c>
      <c r="D1518" s="36" t="s">
        <v>4085</v>
      </c>
      <c r="E1518" s="37">
        <v>61</v>
      </c>
      <c r="F1518" s="37">
        <v>3</v>
      </c>
      <c r="G1518" s="36" t="s">
        <v>1032</v>
      </c>
      <c r="H1518" s="57">
        <v>2958465</v>
      </c>
    </row>
    <row r="1519" spans="1:8" x14ac:dyDescent="0.25">
      <c r="A1519" s="34" t="s">
        <v>397</v>
      </c>
      <c r="B1519" s="38">
        <v>7526741</v>
      </c>
      <c r="C1519" s="36" t="s">
        <v>4086</v>
      </c>
      <c r="D1519" s="36" t="s">
        <v>4087</v>
      </c>
      <c r="E1519" s="37">
        <v>61</v>
      </c>
      <c r="F1519" s="37">
        <v>3</v>
      </c>
      <c r="G1519" s="36" t="s">
        <v>1032</v>
      </c>
      <c r="H1519" s="57">
        <v>2958465</v>
      </c>
    </row>
    <row r="1520" spans="1:8" x14ac:dyDescent="0.25">
      <c r="A1520" s="34" t="s">
        <v>397</v>
      </c>
      <c r="B1520" s="38">
        <v>7528002</v>
      </c>
      <c r="C1520" s="36" t="s">
        <v>4088</v>
      </c>
      <c r="D1520" s="36" t="s">
        <v>4089</v>
      </c>
      <c r="E1520" s="37">
        <v>61</v>
      </c>
      <c r="F1520" s="37">
        <v>3</v>
      </c>
      <c r="G1520" s="36" t="s">
        <v>1032</v>
      </c>
      <c r="H1520" s="57">
        <v>2958465</v>
      </c>
    </row>
    <row r="1521" spans="1:8" x14ac:dyDescent="0.25">
      <c r="A1521" s="34" t="s">
        <v>397</v>
      </c>
      <c r="B1521" s="38">
        <v>7528012</v>
      </c>
      <c r="C1521" s="36" t="s">
        <v>4090</v>
      </c>
      <c r="D1521" s="36" t="s">
        <v>4091</v>
      </c>
      <c r="E1521" s="37">
        <v>61</v>
      </c>
      <c r="F1521" s="37">
        <v>3</v>
      </c>
      <c r="G1521" s="36" t="s">
        <v>1032</v>
      </c>
      <c r="H1521" s="57">
        <v>2958465</v>
      </c>
    </row>
    <row r="1522" spans="1:8" x14ac:dyDescent="0.25">
      <c r="A1522" s="34" t="s">
        <v>397</v>
      </c>
      <c r="B1522" s="38">
        <v>7532002</v>
      </c>
      <c r="C1522" s="36" t="s">
        <v>4092</v>
      </c>
      <c r="D1522" s="36" t="s">
        <v>4093</v>
      </c>
      <c r="E1522" s="37">
        <v>61</v>
      </c>
      <c r="F1522" s="37">
        <v>3</v>
      </c>
      <c r="G1522" s="36" t="s">
        <v>1032</v>
      </c>
      <c r="H1522" s="57">
        <v>2958465</v>
      </c>
    </row>
    <row r="1523" spans="1:8" x14ac:dyDescent="0.25">
      <c r="A1523" s="34" t="s">
        <v>397</v>
      </c>
      <c r="B1523" s="38">
        <v>7532012</v>
      </c>
      <c r="C1523" s="36" t="s">
        <v>4094</v>
      </c>
      <c r="D1523" s="36" t="s">
        <v>4095</v>
      </c>
      <c r="E1523" s="37">
        <v>61</v>
      </c>
      <c r="F1523" s="37">
        <v>3</v>
      </c>
      <c r="G1523" s="36" t="s">
        <v>1032</v>
      </c>
      <c r="H1523" s="57">
        <v>2958465</v>
      </c>
    </row>
    <row r="1524" spans="1:8" x14ac:dyDescent="0.25">
      <c r="A1524" s="34" t="s">
        <v>397</v>
      </c>
      <c r="B1524" s="38">
        <v>7700999</v>
      </c>
      <c r="C1524" s="36" t="s">
        <v>4096</v>
      </c>
      <c r="D1524" s="36" t="s">
        <v>4097</v>
      </c>
      <c r="E1524" s="37">
        <v>61</v>
      </c>
      <c r="F1524" s="37">
        <v>3</v>
      </c>
      <c r="G1524" s="36" t="s">
        <v>1032</v>
      </c>
      <c r="H1524" s="57">
        <v>2958465</v>
      </c>
    </row>
    <row r="1525" spans="1:8" x14ac:dyDescent="0.25">
      <c r="A1525" s="34" t="s">
        <v>397</v>
      </c>
      <c r="B1525" s="38">
        <v>7705101</v>
      </c>
      <c r="C1525" s="36" t="s">
        <v>4098</v>
      </c>
      <c r="D1525" s="36" t="s">
        <v>4099</v>
      </c>
      <c r="E1525" s="37">
        <v>61</v>
      </c>
      <c r="F1525" s="37">
        <v>3</v>
      </c>
      <c r="G1525" s="36" t="s">
        <v>1032</v>
      </c>
      <c r="H1525" s="57">
        <v>2958465</v>
      </c>
    </row>
    <row r="1526" spans="1:8" x14ac:dyDescent="0.25">
      <c r="A1526" s="34" t="s">
        <v>397</v>
      </c>
      <c r="B1526" s="38">
        <v>7705201</v>
      </c>
      <c r="C1526" s="36" t="s">
        <v>4100</v>
      </c>
      <c r="D1526" s="36" t="s">
        <v>4101</v>
      </c>
      <c r="E1526" s="37">
        <v>61</v>
      </c>
      <c r="F1526" s="37">
        <v>3</v>
      </c>
      <c r="G1526" s="36" t="s">
        <v>1032</v>
      </c>
      <c r="H1526" s="57">
        <v>2958465</v>
      </c>
    </row>
    <row r="1527" spans="1:8" x14ac:dyDescent="0.25">
      <c r="A1527" s="34" t="s">
        <v>397</v>
      </c>
      <c r="B1527" s="38">
        <v>7705302</v>
      </c>
      <c r="C1527" s="36" t="s">
        <v>4102</v>
      </c>
      <c r="D1527" s="36" t="s">
        <v>4103</v>
      </c>
      <c r="E1527" s="37">
        <v>61</v>
      </c>
      <c r="F1527" s="37">
        <v>3</v>
      </c>
      <c r="G1527" s="36" t="s">
        <v>1032</v>
      </c>
      <c r="H1527" s="57">
        <v>2958465</v>
      </c>
    </row>
    <row r="1528" spans="1:8" x14ac:dyDescent="0.25">
      <c r="A1528" s="34" t="s">
        <v>397</v>
      </c>
      <c r="B1528" s="38">
        <v>7705312</v>
      </c>
      <c r="C1528" s="36" t="s">
        <v>4104</v>
      </c>
      <c r="D1528" s="36" t="s">
        <v>4105</v>
      </c>
      <c r="E1528" s="37">
        <v>61</v>
      </c>
      <c r="F1528" s="37">
        <v>3</v>
      </c>
      <c r="G1528" s="36" t="s">
        <v>1032</v>
      </c>
      <c r="H1528" s="57">
        <v>2958465</v>
      </c>
    </row>
    <row r="1529" spans="1:8" x14ac:dyDescent="0.25">
      <c r="A1529" s="34" t="s">
        <v>397</v>
      </c>
      <c r="B1529" s="38">
        <v>7705891</v>
      </c>
      <c r="C1529" s="36" t="s">
        <v>4106</v>
      </c>
      <c r="D1529" s="36" t="s">
        <v>4107</v>
      </c>
      <c r="E1529" s="37">
        <v>61</v>
      </c>
      <c r="F1529" s="37">
        <v>3</v>
      </c>
      <c r="G1529" s="36" t="s">
        <v>1032</v>
      </c>
      <c r="H1529" s="57">
        <v>2958465</v>
      </c>
    </row>
    <row r="1530" spans="1:8" x14ac:dyDescent="0.25">
      <c r="A1530" s="34" t="s">
        <v>397</v>
      </c>
      <c r="B1530" s="38">
        <v>7705991</v>
      </c>
      <c r="C1530" s="36" t="s">
        <v>4108</v>
      </c>
      <c r="D1530" s="36" t="s">
        <v>4109</v>
      </c>
      <c r="E1530" s="37">
        <v>61</v>
      </c>
      <c r="F1530" s="37">
        <v>3</v>
      </c>
      <c r="G1530" s="36" t="s">
        <v>1032</v>
      </c>
      <c r="H1530" s="57">
        <v>2958465</v>
      </c>
    </row>
    <row r="1531" spans="1:8" x14ac:dyDescent="0.25">
      <c r="A1531" s="34" t="s">
        <v>397</v>
      </c>
      <c r="B1531" s="38">
        <v>7707101</v>
      </c>
      <c r="C1531" s="36" t="s">
        <v>4110</v>
      </c>
      <c r="D1531" s="36" t="s">
        <v>4111</v>
      </c>
      <c r="E1531" s="37">
        <v>61</v>
      </c>
      <c r="F1531" s="37">
        <v>3</v>
      </c>
      <c r="G1531" s="36" t="s">
        <v>1032</v>
      </c>
      <c r="H1531" s="57">
        <v>2958465</v>
      </c>
    </row>
    <row r="1532" spans="1:8" x14ac:dyDescent="0.25">
      <c r="A1532" s="34" t="s">
        <v>397</v>
      </c>
      <c r="B1532" s="38">
        <v>7707201</v>
      </c>
      <c r="C1532" s="36" t="s">
        <v>4112</v>
      </c>
      <c r="D1532" s="36" t="s">
        <v>4113</v>
      </c>
      <c r="E1532" s="37">
        <v>61</v>
      </c>
      <c r="F1532" s="37">
        <v>3</v>
      </c>
      <c r="G1532" s="36" t="s">
        <v>1032</v>
      </c>
      <c r="H1532" s="57">
        <v>2958465</v>
      </c>
    </row>
    <row r="1533" spans="1:8" x14ac:dyDescent="0.25">
      <c r="A1533" s="34" t="s">
        <v>397</v>
      </c>
      <c r="B1533" s="38">
        <v>7707302</v>
      </c>
      <c r="C1533" s="36" t="s">
        <v>4114</v>
      </c>
      <c r="D1533" s="36" t="s">
        <v>4115</v>
      </c>
      <c r="E1533" s="37">
        <v>61</v>
      </c>
      <c r="F1533" s="37">
        <v>3</v>
      </c>
      <c r="G1533" s="36" t="s">
        <v>1032</v>
      </c>
      <c r="H1533" s="57">
        <v>2958465</v>
      </c>
    </row>
    <row r="1534" spans="1:8" x14ac:dyDescent="0.25">
      <c r="A1534" s="34" t="s">
        <v>397</v>
      </c>
      <c r="B1534" s="38">
        <v>7707312</v>
      </c>
      <c r="C1534" s="36" t="s">
        <v>4116</v>
      </c>
      <c r="D1534" s="36" t="s">
        <v>4117</v>
      </c>
      <c r="E1534" s="37">
        <v>61</v>
      </c>
      <c r="F1534" s="37">
        <v>3</v>
      </c>
      <c r="G1534" s="36" t="s">
        <v>1032</v>
      </c>
      <c r="H1534" s="57">
        <v>2958465</v>
      </c>
    </row>
    <row r="1535" spans="1:8" x14ac:dyDescent="0.25">
      <c r="A1535" s="34" t="s">
        <v>397</v>
      </c>
      <c r="B1535" s="38">
        <v>7707891</v>
      </c>
      <c r="C1535" s="36" t="s">
        <v>4118</v>
      </c>
      <c r="D1535" s="36" t="s">
        <v>4119</v>
      </c>
      <c r="E1535" s="37">
        <v>61</v>
      </c>
      <c r="F1535" s="37">
        <v>3</v>
      </c>
      <c r="G1535" s="36" t="s">
        <v>1032</v>
      </c>
      <c r="H1535" s="57">
        <v>2958465</v>
      </c>
    </row>
    <row r="1536" spans="1:8" x14ac:dyDescent="0.25">
      <c r="A1536" s="34" t="s">
        <v>397</v>
      </c>
      <c r="B1536" s="38">
        <v>7707991</v>
      </c>
      <c r="C1536" s="36" t="s">
        <v>4120</v>
      </c>
      <c r="D1536" s="36" t="s">
        <v>4121</v>
      </c>
      <c r="E1536" s="37">
        <v>61</v>
      </c>
      <c r="F1536" s="37">
        <v>3</v>
      </c>
      <c r="G1536" s="36" t="s">
        <v>1032</v>
      </c>
      <c r="H1536" s="57">
        <v>2958465</v>
      </c>
    </row>
    <row r="1537" spans="1:8" x14ac:dyDescent="0.25">
      <c r="A1537" s="34" t="s">
        <v>397</v>
      </c>
      <c r="B1537" s="38">
        <v>7710101</v>
      </c>
      <c r="C1537" s="36" t="s">
        <v>4122</v>
      </c>
      <c r="D1537" s="36" t="s">
        <v>4123</v>
      </c>
      <c r="E1537" s="37">
        <v>61</v>
      </c>
      <c r="F1537" s="37">
        <v>3</v>
      </c>
      <c r="G1537" s="36" t="s">
        <v>1032</v>
      </c>
      <c r="H1537" s="57">
        <v>2958465</v>
      </c>
    </row>
    <row r="1538" spans="1:8" x14ac:dyDescent="0.25">
      <c r="A1538" s="34" t="s">
        <v>397</v>
      </c>
      <c r="B1538" s="38">
        <v>7710201</v>
      </c>
      <c r="C1538" s="36" t="s">
        <v>4124</v>
      </c>
      <c r="D1538" s="36" t="s">
        <v>4125</v>
      </c>
      <c r="E1538" s="37">
        <v>61</v>
      </c>
      <c r="F1538" s="37">
        <v>3</v>
      </c>
      <c r="G1538" s="36" t="s">
        <v>1032</v>
      </c>
      <c r="H1538" s="57">
        <v>2958465</v>
      </c>
    </row>
    <row r="1539" spans="1:8" x14ac:dyDescent="0.25">
      <c r="A1539" s="34" t="s">
        <v>397</v>
      </c>
      <c r="B1539" s="38">
        <v>7710302</v>
      </c>
      <c r="C1539" s="36" t="s">
        <v>4126</v>
      </c>
      <c r="D1539" s="36" t="s">
        <v>4127</v>
      </c>
      <c r="E1539" s="37">
        <v>61</v>
      </c>
      <c r="F1539" s="37">
        <v>3</v>
      </c>
      <c r="G1539" s="36" t="s">
        <v>1032</v>
      </c>
      <c r="H1539" s="57">
        <v>2958465</v>
      </c>
    </row>
    <row r="1540" spans="1:8" x14ac:dyDescent="0.25">
      <c r="A1540" s="34" t="s">
        <v>397</v>
      </c>
      <c r="B1540" s="38">
        <v>7710312</v>
      </c>
      <c r="C1540" s="36" t="s">
        <v>4128</v>
      </c>
      <c r="D1540" s="36" t="s">
        <v>4129</v>
      </c>
      <c r="E1540" s="37">
        <v>61</v>
      </c>
      <c r="F1540" s="37">
        <v>3</v>
      </c>
      <c r="G1540" s="36" t="s">
        <v>1032</v>
      </c>
      <c r="H1540" s="57">
        <v>2958465</v>
      </c>
    </row>
    <row r="1541" spans="1:8" x14ac:dyDescent="0.25">
      <c r="A1541" s="34" t="s">
        <v>397</v>
      </c>
      <c r="B1541" s="38">
        <v>7710891</v>
      </c>
      <c r="C1541" s="36" t="s">
        <v>4130</v>
      </c>
      <c r="D1541" s="36" t="s">
        <v>4131</v>
      </c>
      <c r="E1541" s="37">
        <v>61</v>
      </c>
      <c r="F1541" s="37">
        <v>3</v>
      </c>
      <c r="G1541" s="36" t="s">
        <v>1032</v>
      </c>
      <c r="H1541" s="57">
        <v>2958465</v>
      </c>
    </row>
    <row r="1542" spans="1:8" x14ac:dyDescent="0.25">
      <c r="A1542" s="34" t="s">
        <v>397</v>
      </c>
      <c r="B1542" s="38">
        <v>7710991</v>
      </c>
      <c r="C1542" s="36" t="s">
        <v>4132</v>
      </c>
      <c r="D1542" s="36" t="s">
        <v>4133</v>
      </c>
      <c r="E1542" s="37">
        <v>61</v>
      </c>
      <c r="F1542" s="37">
        <v>3</v>
      </c>
      <c r="G1542" s="36" t="s">
        <v>1032</v>
      </c>
      <c r="H1542" s="57">
        <v>2958465</v>
      </c>
    </row>
    <row r="1543" spans="1:8" x14ac:dyDescent="0.25">
      <c r="A1543" s="34" t="s">
        <v>397</v>
      </c>
      <c r="B1543" s="38">
        <v>7720101</v>
      </c>
      <c r="C1543" s="36" t="s">
        <v>4134</v>
      </c>
      <c r="D1543" s="36" t="s">
        <v>4135</v>
      </c>
      <c r="E1543" s="37">
        <v>61</v>
      </c>
      <c r="F1543" s="37">
        <v>3</v>
      </c>
      <c r="G1543" s="36" t="s">
        <v>1032</v>
      </c>
      <c r="H1543" s="57">
        <v>2958465</v>
      </c>
    </row>
    <row r="1544" spans="1:8" x14ac:dyDescent="0.25">
      <c r="A1544" s="34" t="s">
        <v>397</v>
      </c>
      <c r="B1544" s="38">
        <v>7720201</v>
      </c>
      <c r="C1544" s="36" t="s">
        <v>4136</v>
      </c>
      <c r="D1544" s="36" t="s">
        <v>4137</v>
      </c>
      <c r="E1544" s="37">
        <v>61</v>
      </c>
      <c r="F1544" s="37">
        <v>3</v>
      </c>
      <c r="G1544" s="36" t="s">
        <v>1032</v>
      </c>
      <c r="H1544" s="57">
        <v>2958465</v>
      </c>
    </row>
    <row r="1545" spans="1:8" x14ac:dyDescent="0.25">
      <c r="A1545" s="34" t="s">
        <v>397</v>
      </c>
      <c r="B1545" s="38">
        <v>7720301</v>
      </c>
      <c r="C1545" s="36" t="s">
        <v>4138</v>
      </c>
      <c r="D1545" s="36" t="s">
        <v>4139</v>
      </c>
      <c r="E1545" s="37">
        <v>61</v>
      </c>
      <c r="F1545" s="37">
        <v>3</v>
      </c>
      <c r="G1545" s="36" t="s">
        <v>1032</v>
      </c>
      <c r="H1545" s="57">
        <v>2958465</v>
      </c>
    </row>
    <row r="1546" spans="1:8" x14ac:dyDescent="0.25">
      <c r="A1546" s="34" t="s">
        <v>397</v>
      </c>
      <c r="B1546" s="38">
        <v>7720311</v>
      </c>
      <c r="C1546" s="36" t="s">
        <v>4140</v>
      </c>
      <c r="D1546" s="36" t="s">
        <v>4141</v>
      </c>
      <c r="E1546" s="37">
        <v>61</v>
      </c>
      <c r="F1546" s="37">
        <v>3</v>
      </c>
      <c r="G1546" s="36" t="s">
        <v>1032</v>
      </c>
      <c r="H1546" s="57">
        <v>2958465</v>
      </c>
    </row>
    <row r="1547" spans="1:8" x14ac:dyDescent="0.25">
      <c r="A1547" s="34" t="s">
        <v>397</v>
      </c>
      <c r="B1547" s="38">
        <v>7720321</v>
      </c>
      <c r="C1547" s="36" t="s">
        <v>4142</v>
      </c>
      <c r="D1547" s="36" t="s">
        <v>4143</v>
      </c>
      <c r="E1547" s="37">
        <v>61</v>
      </c>
      <c r="F1547" s="37">
        <v>3</v>
      </c>
      <c r="G1547" s="36" t="s">
        <v>1032</v>
      </c>
      <c r="H1547" s="57">
        <v>2958465</v>
      </c>
    </row>
    <row r="1548" spans="1:8" ht="24.75" x14ac:dyDescent="0.25">
      <c r="A1548" s="34" t="s">
        <v>397</v>
      </c>
      <c r="B1548" s="38">
        <v>7720332</v>
      </c>
      <c r="C1548" s="36" t="s">
        <v>4144</v>
      </c>
      <c r="D1548" s="36" t="s">
        <v>4145</v>
      </c>
      <c r="E1548" s="37">
        <v>61</v>
      </c>
      <c r="F1548" s="37">
        <v>3</v>
      </c>
      <c r="G1548" s="36" t="s">
        <v>1032</v>
      </c>
      <c r="H1548" s="57">
        <v>2958465</v>
      </c>
    </row>
    <row r="1549" spans="1:8" x14ac:dyDescent="0.25">
      <c r="A1549" s="34" t="s">
        <v>397</v>
      </c>
      <c r="B1549" s="38">
        <v>7720891</v>
      </c>
      <c r="C1549" s="36" t="s">
        <v>4146</v>
      </c>
      <c r="D1549" s="36" t="s">
        <v>4147</v>
      </c>
      <c r="E1549" s="37">
        <v>61</v>
      </c>
      <c r="F1549" s="37">
        <v>3</v>
      </c>
      <c r="G1549" s="36" t="s">
        <v>1032</v>
      </c>
      <c r="H1549" s="57">
        <v>2958465</v>
      </c>
    </row>
    <row r="1550" spans="1:8" x14ac:dyDescent="0.25">
      <c r="A1550" s="34" t="s">
        <v>397</v>
      </c>
      <c r="B1550" s="38">
        <v>7720991</v>
      </c>
      <c r="C1550" s="36" t="s">
        <v>4148</v>
      </c>
      <c r="D1550" s="36" t="s">
        <v>4149</v>
      </c>
      <c r="E1550" s="37">
        <v>61</v>
      </c>
      <c r="F1550" s="37">
        <v>3</v>
      </c>
      <c r="G1550" s="36" t="s">
        <v>1032</v>
      </c>
      <c r="H1550" s="57">
        <v>2958465</v>
      </c>
    </row>
    <row r="1551" spans="1:8" x14ac:dyDescent="0.25">
      <c r="A1551" s="34" t="s">
        <v>397</v>
      </c>
      <c r="B1551" s="38">
        <v>7722301</v>
      </c>
      <c r="C1551" s="36" t="s">
        <v>4150</v>
      </c>
      <c r="D1551" s="36" t="s">
        <v>4151</v>
      </c>
      <c r="E1551" s="37">
        <v>61</v>
      </c>
      <c r="F1551" s="37">
        <v>3</v>
      </c>
      <c r="G1551" s="36" t="s">
        <v>1032</v>
      </c>
      <c r="H1551" s="57">
        <v>2958465</v>
      </c>
    </row>
    <row r="1552" spans="1:8" x14ac:dyDescent="0.25">
      <c r="A1552" s="34" t="s">
        <v>397</v>
      </c>
      <c r="B1552" s="38">
        <v>7722311</v>
      </c>
      <c r="C1552" s="36" t="s">
        <v>4152</v>
      </c>
      <c r="D1552" s="36" t="s">
        <v>4153</v>
      </c>
      <c r="E1552" s="37">
        <v>61</v>
      </c>
      <c r="F1552" s="37">
        <v>3</v>
      </c>
      <c r="G1552" s="36" t="s">
        <v>1032</v>
      </c>
      <c r="H1552" s="57">
        <v>2958465</v>
      </c>
    </row>
    <row r="1553" spans="1:8" x14ac:dyDescent="0.25">
      <c r="A1553" s="34" t="s">
        <v>397</v>
      </c>
      <c r="B1553" s="38">
        <v>7723302</v>
      </c>
      <c r="C1553" s="36" t="s">
        <v>4154</v>
      </c>
      <c r="D1553" s="36" t="s">
        <v>4155</v>
      </c>
      <c r="E1553" s="37">
        <v>61</v>
      </c>
      <c r="F1553" s="37">
        <v>3</v>
      </c>
      <c r="G1553" s="36" t="s">
        <v>1032</v>
      </c>
      <c r="H1553" s="57">
        <v>2958465</v>
      </c>
    </row>
    <row r="1554" spans="1:8" x14ac:dyDescent="0.25">
      <c r="A1554" s="34" t="s">
        <v>397</v>
      </c>
      <c r="B1554" s="38">
        <v>7723312</v>
      </c>
      <c r="C1554" s="36" t="s">
        <v>4156</v>
      </c>
      <c r="D1554" s="36" t="s">
        <v>4157</v>
      </c>
      <c r="E1554" s="37">
        <v>61</v>
      </c>
      <c r="F1554" s="37">
        <v>3</v>
      </c>
      <c r="G1554" s="36" t="s">
        <v>1032</v>
      </c>
      <c r="H1554" s="57">
        <v>2958465</v>
      </c>
    </row>
    <row r="1555" spans="1:8" x14ac:dyDescent="0.25">
      <c r="A1555" s="34" t="s">
        <v>397</v>
      </c>
      <c r="B1555" s="38">
        <v>7724101</v>
      </c>
      <c r="C1555" s="36" t="s">
        <v>4158</v>
      </c>
      <c r="D1555" s="36" t="s">
        <v>4159</v>
      </c>
      <c r="E1555" s="37">
        <v>61</v>
      </c>
      <c r="F1555" s="37">
        <v>3</v>
      </c>
      <c r="G1555" s="36" t="s">
        <v>1032</v>
      </c>
      <c r="H1555" s="57">
        <v>2958465</v>
      </c>
    </row>
    <row r="1556" spans="1:8" x14ac:dyDescent="0.25">
      <c r="A1556" s="34" t="s">
        <v>397</v>
      </c>
      <c r="B1556" s="38">
        <v>7724201</v>
      </c>
      <c r="C1556" s="36" t="s">
        <v>4160</v>
      </c>
      <c r="D1556" s="36" t="s">
        <v>4161</v>
      </c>
      <c r="E1556" s="37">
        <v>61</v>
      </c>
      <c r="F1556" s="37">
        <v>3</v>
      </c>
      <c r="G1556" s="36" t="s">
        <v>1032</v>
      </c>
      <c r="H1556" s="57">
        <v>2958465</v>
      </c>
    </row>
    <row r="1557" spans="1:8" x14ac:dyDescent="0.25">
      <c r="A1557" s="34" t="s">
        <v>397</v>
      </c>
      <c r="B1557" s="38">
        <v>7724301</v>
      </c>
      <c r="C1557" s="36" t="s">
        <v>4162</v>
      </c>
      <c r="D1557" s="36" t="s">
        <v>4163</v>
      </c>
      <c r="E1557" s="37">
        <v>61</v>
      </c>
      <c r="F1557" s="37">
        <v>3</v>
      </c>
      <c r="G1557" s="36" t="s">
        <v>1032</v>
      </c>
      <c r="H1557" s="57">
        <v>2958465</v>
      </c>
    </row>
    <row r="1558" spans="1:8" x14ac:dyDescent="0.25">
      <c r="A1558" s="34" t="s">
        <v>397</v>
      </c>
      <c r="B1558" s="38">
        <v>7724311</v>
      </c>
      <c r="C1558" s="36" t="s">
        <v>4164</v>
      </c>
      <c r="D1558" s="36" t="s">
        <v>4165</v>
      </c>
      <c r="E1558" s="37">
        <v>61</v>
      </c>
      <c r="F1558" s="37">
        <v>3</v>
      </c>
      <c r="G1558" s="36" t="s">
        <v>1032</v>
      </c>
      <c r="H1558" s="57">
        <v>2958465</v>
      </c>
    </row>
    <row r="1559" spans="1:8" x14ac:dyDescent="0.25">
      <c r="A1559" s="34" t="s">
        <v>397</v>
      </c>
      <c r="B1559" s="38">
        <v>7724891</v>
      </c>
      <c r="C1559" s="36" t="s">
        <v>4166</v>
      </c>
      <c r="D1559" s="36" t="s">
        <v>4167</v>
      </c>
      <c r="E1559" s="37">
        <v>61</v>
      </c>
      <c r="F1559" s="37">
        <v>3</v>
      </c>
      <c r="G1559" s="36" t="s">
        <v>1032</v>
      </c>
      <c r="H1559" s="57">
        <v>2958465</v>
      </c>
    </row>
    <row r="1560" spans="1:8" x14ac:dyDescent="0.25">
      <c r="A1560" s="34" t="s">
        <v>397</v>
      </c>
      <c r="B1560" s="38">
        <v>7724991</v>
      </c>
      <c r="C1560" s="36" t="s">
        <v>4168</v>
      </c>
      <c r="D1560" s="36" t="s">
        <v>4169</v>
      </c>
      <c r="E1560" s="37">
        <v>61</v>
      </c>
      <c r="F1560" s="37">
        <v>3</v>
      </c>
      <c r="G1560" s="36" t="s">
        <v>1032</v>
      </c>
      <c r="H1560" s="57">
        <v>2958465</v>
      </c>
    </row>
    <row r="1561" spans="1:8" x14ac:dyDescent="0.25">
      <c r="A1561" s="34" t="s">
        <v>397</v>
      </c>
      <c r="B1561" s="38">
        <v>7725101</v>
      </c>
      <c r="C1561" s="36" t="s">
        <v>4170</v>
      </c>
      <c r="D1561" s="36" t="s">
        <v>4171</v>
      </c>
      <c r="E1561" s="37">
        <v>61</v>
      </c>
      <c r="F1561" s="37">
        <v>3</v>
      </c>
      <c r="G1561" s="36" t="s">
        <v>1032</v>
      </c>
      <c r="H1561" s="57">
        <v>2958465</v>
      </c>
    </row>
    <row r="1562" spans="1:8" ht="24.75" x14ac:dyDescent="0.25">
      <c r="A1562" s="34" t="s">
        <v>397</v>
      </c>
      <c r="B1562" s="38">
        <v>7725201</v>
      </c>
      <c r="C1562" s="36" t="s">
        <v>4172</v>
      </c>
      <c r="D1562" s="36" t="s">
        <v>4173</v>
      </c>
      <c r="E1562" s="37">
        <v>61</v>
      </c>
      <c r="F1562" s="37">
        <v>3</v>
      </c>
      <c r="G1562" s="36" t="s">
        <v>1032</v>
      </c>
      <c r="H1562" s="57">
        <v>2958465</v>
      </c>
    </row>
    <row r="1563" spans="1:8" ht="24.75" x14ac:dyDescent="0.25">
      <c r="A1563" s="34" t="s">
        <v>397</v>
      </c>
      <c r="B1563" s="38">
        <v>7725211</v>
      </c>
      <c r="C1563" s="36" t="s">
        <v>4174</v>
      </c>
      <c r="D1563" s="36" t="s">
        <v>4175</v>
      </c>
      <c r="E1563" s="37">
        <v>61</v>
      </c>
      <c r="F1563" s="37">
        <v>3</v>
      </c>
      <c r="G1563" s="36" t="s">
        <v>1032</v>
      </c>
      <c r="H1563" s="57">
        <v>2958465</v>
      </c>
    </row>
    <row r="1564" spans="1:8" x14ac:dyDescent="0.25">
      <c r="A1564" s="34" t="s">
        <v>397</v>
      </c>
      <c r="B1564" s="38">
        <v>7725401</v>
      </c>
      <c r="C1564" s="36" t="s">
        <v>4176</v>
      </c>
      <c r="D1564" s="36" t="s">
        <v>4177</v>
      </c>
      <c r="E1564" s="37">
        <v>61</v>
      </c>
      <c r="F1564" s="37">
        <v>3</v>
      </c>
      <c r="G1564" s="36" t="s">
        <v>1032</v>
      </c>
      <c r="H1564" s="57">
        <v>2958465</v>
      </c>
    </row>
    <row r="1565" spans="1:8" x14ac:dyDescent="0.25">
      <c r="A1565" s="34" t="s">
        <v>397</v>
      </c>
      <c r="B1565" s="38">
        <v>7725411</v>
      </c>
      <c r="C1565" s="36" t="s">
        <v>4178</v>
      </c>
      <c r="D1565" s="36" t="s">
        <v>4179</v>
      </c>
      <c r="E1565" s="37">
        <v>61</v>
      </c>
      <c r="F1565" s="37">
        <v>3</v>
      </c>
      <c r="G1565" s="36" t="s">
        <v>1032</v>
      </c>
      <c r="H1565" s="57">
        <v>2958465</v>
      </c>
    </row>
    <row r="1566" spans="1:8" x14ac:dyDescent="0.25">
      <c r="A1566" s="34" t="s">
        <v>397</v>
      </c>
      <c r="B1566" s="38">
        <v>7725501</v>
      </c>
      <c r="C1566" s="36" t="s">
        <v>4180</v>
      </c>
      <c r="D1566" s="36" t="s">
        <v>4181</v>
      </c>
      <c r="E1566" s="37">
        <v>61</v>
      </c>
      <c r="F1566" s="37">
        <v>3</v>
      </c>
      <c r="G1566" s="36" t="s">
        <v>1032</v>
      </c>
      <c r="H1566" s="57">
        <v>2958465</v>
      </c>
    </row>
    <row r="1567" spans="1:8" x14ac:dyDescent="0.25">
      <c r="A1567" s="34" t="s">
        <v>397</v>
      </c>
      <c r="B1567" s="38">
        <v>7725511</v>
      </c>
      <c r="C1567" s="36" t="s">
        <v>4182</v>
      </c>
      <c r="D1567" s="36" t="s">
        <v>4183</v>
      </c>
      <c r="E1567" s="37">
        <v>61</v>
      </c>
      <c r="F1567" s="37">
        <v>3</v>
      </c>
      <c r="G1567" s="36" t="s">
        <v>1032</v>
      </c>
      <c r="H1567" s="57">
        <v>2958465</v>
      </c>
    </row>
    <row r="1568" spans="1:8" x14ac:dyDescent="0.25">
      <c r="A1568" s="34" t="s">
        <v>397</v>
      </c>
      <c r="B1568" s="38">
        <v>7725601</v>
      </c>
      <c r="C1568" s="36" t="s">
        <v>4184</v>
      </c>
      <c r="D1568" s="36" t="s">
        <v>4185</v>
      </c>
      <c r="E1568" s="37">
        <v>61</v>
      </c>
      <c r="F1568" s="37">
        <v>3</v>
      </c>
      <c r="G1568" s="36" t="s">
        <v>1032</v>
      </c>
      <c r="H1568" s="57">
        <v>2958465</v>
      </c>
    </row>
    <row r="1569" spans="1:8" ht="24.75" x14ac:dyDescent="0.25">
      <c r="A1569" s="34" t="s">
        <v>397</v>
      </c>
      <c r="B1569" s="38">
        <v>7725701</v>
      </c>
      <c r="C1569" s="36" t="s">
        <v>4186</v>
      </c>
      <c r="D1569" s="36" t="s">
        <v>4187</v>
      </c>
      <c r="E1569" s="37">
        <v>61</v>
      </c>
      <c r="F1569" s="37">
        <v>3</v>
      </c>
      <c r="G1569" s="36" t="s">
        <v>1032</v>
      </c>
      <c r="H1569" s="57">
        <v>2958465</v>
      </c>
    </row>
    <row r="1570" spans="1:8" ht="24.75" x14ac:dyDescent="0.25">
      <c r="A1570" s="34" t="s">
        <v>397</v>
      </c>
      <c r="B1570" s="38">
        <v>7725711</v>
      </c>
      <c r="C1570" s="36" t="s">
        <v>4188</v>
      </c>
      <c r="D1570" s="36" t="s">
        <v>4189</v>
      </c>
      <c r="E1570" s="37">
        <v>61</v>
      </c>
      <c r="F1570" s="37">
        <v>3</v>
      </c>
      <c r="G1570" s="36" t="s">
        <v>1032</v>
      </c>
      <c r="H1570" s="57">
        <v>2958465</v>
      </c>
    </row>
    <row r="1571" spans="1:8" x14ac:dyDescent="0.25">
      <c r="A1571" s="34" t="s">
        <v>397</v>
      </c>
      <c r="B1571" s="38">
        <v>7725891</v>
      </c>
      <c r="C1571" s="36" t="s">
        <v>4190</v>
      </c>
      <c r="D1571" s="36" t="s">
        <v>4191</v>
      </c>
      <c r="E1571" s="37">
        <v>61</v>
      </c>
      <c r="F1571" s="37">
        <v>3</v>
      </c>
      <c r="G1571" s="36" t="s">
        <v>1032</v>
      </c>
      <c r="H1571" s="57">
        <v>2958465</v>
      </c>
    </row>
    <row r="1572" spans="1:8" x14ac:dyDescent="0.25">
      <c r="A1572" s="34" t="s">
        <v>397</v>
      </c>
      <c r="B1572" s="38">
        <v>7725991</v>
      </c>
      <c r="C1572" s="36" t="s">
        <v>4192</v>
      </c>
      <c r="D1572" s="36" t="s">
        <v>4193</v>
      </c>
      <c r="E1572" s="37">
        <v>61</v>
      </c>
      <c r="F1572" s="37">
        <v>3</v>
      </c>
      <c r="G1572" s="36" t="s">
        <v>1032</v>
      </c>
      <c r="H1572" s="57">
        <v>2958465</v>
      </c>
    </row>
    <row r="1573" spans="1:8" x14ac:dyDescent="0.25">
      <c r="A1573" s="34" t="s">
        <v>397</v>
      </c>
      <c r="B1573" s="38">
        <v>8000999</v>
      </c>
      <c r="C1573" s="36" t="s">
        <v>4194</v>
      </c>
      <c r="D1573" s="36" t="s">
        <v>4195</v>
      </c>
      <c r="E1573" s="37">
        <v>60</v>
      </c>
      <c r="F1573" s="37">
        <v>3</v>
      </c>
      <c r="G1573" s="36" t="s">
        <v>1032</v>
      </c>
      <c r="H1573" s="57">
        <v>2958465</v>
      </c>
    </row>
    <row r="1574" spans="1:8" ht="24.75" x14ac:dyDescent="0.25">
      <c r="A1574" s="34" t="s">
        <v>397</v>
      </c>
      <c r="B1574" s="38">
        <v>8009999</v>
      </c>
      <c r="C1574" s="36" t="s">
        <v>4196</v>
      </c>
      <c r="D1574" s="36" t="s">
        <v>4197</v>
      </c>
      <c r="E1574" s="37">
        <v>60</v>
      </c>
      <c r="F1574" s="37">
        <v>3</v>
      </c>
      <c r="G1574" s="36" t="s">
        <v>1032</v>
      </c>
      <c r="H1574" s="57">
        <v>2958465</v>
      </c>
    </row>
    <row r="1575" spans="1:8" x14ac:dyDescent="0.25">
      <c r="A1575" s="34" t="s">
        <v>397</v>
      </c>
      <c r="B1575" s="38">
        <v>8100991</v>
      </c>
      <c r="C1575" s="36" t="s">
        <v>4198</v>
      </c>
      <c r="D1575" s="36" t="s">
        <v>4199</v>
      </c>
      <c r="E1575" s="37">
        <v>60</v>
      </c>
      <c r="F1575" s="37">
        <v>6</v>
      </c>
      <c r="G1575" s="36" t="s">
        <v>1032</v>
      </c>
      <c r="H1575" s="57">
        <v>2958465</v>
      </c>
    </row>
    <row r="1576" spans="1:8" x14ac:dyDescent="0.25">
      <c r="A1576" s="34" t="s">
        <v>397</v>
      </c>
      <c r="B1576" s="38">
        <v>8102021</v>
      </c>
      <c r="C1576" s="36" t="s">
        <v>4200</v>
      </c>
      <c r="D1576" s="36" t="s">
        <v>4201</v>
      </c>
      <c r="E1576" s="37">
        <v>60</v>
      </c>
      <c r="F1576" s="37">
        <v>6</v>
      </c>
      <c r="G1576" s="36" t="s">
        <v>1032</v>
      </c>
      <c r="H1576" s="57">
        <v>2958465</v>
      </c>
    </row>
    <row r="1577" spans="1:8" x14ac:dyDescent="0.25">
      <c r="A1577" s="34" t="s">
        <v>397</v>
      </c>
      <c r="B1577" s="38">
        <v>8104021</v>
      </c>
      <c r="C1577" s="36" t="s">
        <v>4202</v>
      </c>
      <c r="D1577" s="36" t="s">
        <v>4203</v>
      </c>
      <c r="E1577" s="37">
        <v>60</v>
      </c>
      <c r="F1577" s="37">
        <v>6</v>
      </c>
      <c r="G1577" s="36" t="s">
        <v>1032</v>
      </c>
      <c r="H1577" s="57">
        <v>2958465</v>
      </c>
    </row>
    <row r="1578" spans="1:8" x14ac:dyDescent="0.25">
      <c r="A1578" s="34" t="s">
        <v>397</v>
      </c>
      <c r="B1578" s="38">
        <v>8106001</v>
      </c>
      <c r="C1578" s="36" t="s">
        <v>4204</v>
      </c>
      <c r="D1578" s="36" t="s">
        <v>4205</v>
      </c>
      <c r="E1578" s="37">
        <v>60</v>
      </c>
      <c r="F1578" s="37">
        <v>6</v>
      </c>
      <c r="G1578" s="36" t="s">
        <v>1032</v>
      </c>
      <c r="H1578" s="57">
        <v>2958465</v>
      </c>
    </row>
    <row r="1579" spans="1:8" ht="24.75" x14ac:dyDescent="0.25">
      <c r="A1579" s="34" t="s">
        <v>397</v>
      </c>
      <c r="B1579" s="38">
        <v>8106021</v>
      </c>
      <c r="C1579" s="36" t="s">
        <v>4206</v>
      </c>
      <c r="D1579" s="36" t="s">
        <v>4207</v>
      </c>
      <c r="E1579" s="37">
        <v>60</v>
      </c>
      <c r="F1579" s="37">
        <v>6</v>
      </c>
      <c r="G1579" s="36" t="s">
        <v>1032</v>
      </c>
      <c r="H1579" s="57">
        <v>2958465</v>
      </c>
    </row>
    <row r="1580" spans="1:8" ht="24.75" x14ac:dyDescent="0.25">
      <c r="A1580" s="34" t="s">
        <v>397</v>
      </c>
      <c r="B1580" s="38">
        <v>8106042</v>
      </c>
      <c r="C1580" s="36" t="s">
        <v>4208</v>
      </c>
      <c r="D1580" s="36" t="s">
        <v>4209</v>
      </c>
      <c r="E1580" s="37">
        <v>60</v>
      </c>
      <c r="F1580" s="37">
        <v>6</v>
      </c>
      <c r="G1580" s="36" t="s">
        <v>1032</v>
      </c>
      <c r="H1580" s="57">
        <v>2958465</v>
      </c>
    </row>
    <row r="1581" spans="1:8" ht="24.75" x14ac:dyDescent="0.25">
      <c r="A1581" s="34" t="s">
        <v>397</v>
      </c>
      <c r="B1581" s="38">
        <v>8106063</v>
      </c>
      <c r="C1581" s="36" t="s">
        <v>4210</v>
      </c>
      <c r="D1581" s="36" t="s">
        <v>4211</v>
      </c>
      <c r="E1581" s="37">
        <v>60</v>
      </c>
      <c r="F1581" s="37">
        <v>6</v>
      </c>
      <c r="G1581" s="36" t="s">
        <v>1032</v>
      </c>
      <c r="H1581" s="57">
        <v>2958465</v>
      </c>
    </row>
    <row r="1582" spans="1:8" x14ac:dyDescent="0.25">
      <c r="A1582" s="34" t="s">
        <v>397</v>
      </c>
      <c r="B1582" s="38">
        <v>8108001</v>
      </c>
      <c r="C1582" s="36" t="s">
        <v>4212</v>
      </c>
      <c r="D1582" s="36" t="s">
        <v>4213</v>
      </c>
      <c r="E1582" s="37">
        <v>60</v>
      </c>
      <c r="F1582" s="37">
        <v>6</v>
      </c>
      <c r="G1582" s="36" t="s">
        <v>1032</v>
      </c>
      <c r="H1582" s="57">
        <v>2958465</v>
      </c>
    </row>
    <row r="1583" spans="1:8" ht="24.75" x14ac:dyDescent="0.25">
      <c r="A1583" s="34" t="s">
        <v>397</v>
      </c>
      <c r="B1583" s="38">
        <v>8108021</v>
      </c>
      <c r="C1583" s="36" t="s">
        <v>4214</v>
      </c>
      <c r="D1583" s="36" t="s">
        <v>4215</v>
      </c>
      <c r="E1583" s="37">
        <v>60</v>
      </c>
      <c r="F1583" s="37">
        <v>6</v>
      </c>
      <c r="G1583" s="36" t="s">
        <v>1032</v>
      </c>
      <c r="H1583" s="57">
        <v>2958465</v>
      </c>
    </row>
    <row r="1584" spans="1:8" ht="24.75" x14ac:dyDescent="0.25">
      <c r="A1584" s="34" t="s">
        <v>397</v>
      </c>
      <c r="B1584" s="38">
        <v>8108042</v>
      </c>
      <c r="C1584" s="36" t="s">
        <v>4216</v>
      </c>
      <c r="D1584" s="36" t="s">
        <v>4217</v>
      </c>
      <c r="E1584" s="37">
        <v>60</v>
      </c>
      <c r="F1584" s="37">
        <v>6</v>
      </c>
      <c r="G1584" s="36" t="s">
        <v>1032</v>
      </c>
      <c r="H1584" s="57">
        <v>2958465</v>
      </c>
    </row>
    <row r="1585" spans="1:8" ht="24.75" x14ac:dyDescent="0.25">
      <c r="A1585" s="34" t="s">
        <v>397</v>
      </c>
      <c r="B1585" s="38">
        <v>8108063</v>
      </c>
      <c r="C1585" s="36" t="s">
        <v>4218</v>
      </c>
      <c r="D1585" s="36" t="s">
        <v>4219</v>
      </c>
      <c r="E1585" s="37">
        <v>60</v>
      </c>
      <c r="F1585" s="37">
        <v>6</v>
      </c>
      <c r="G1585" s="36" t="s">
        <v>1032</v>
      </c>
      <c r="H1585" s="57">
        <v>2958465</v>
      </c>
    </row>
    <row r="1586" spans="1:8" ht="24.75" x14ac:dyDescent="0.25">
      <c r="A1586" s="34" t="s">
        <v>397</v>
      </c>
      <c r="B1586" s="38">
        <v>8110003</v>
      </c>
      <c r="C1586" s="36" t="s">
        <v>4220</v>
      </c>
      <c r="D1586" s="36" t="s">
        <v>4221</v>
      </c>
      <c r="E1586" s="37">
        <v>60</v>
      </c>
      <c r="F1586" s="37">
        <v>3</v>
      </c>
      <c r="G1586" s="36" t="s">
        <v>1032</v>
      </c>
      <c r="H1586" s="57">
        <v>2958465</v>
      </c>
    </row>
    <row r="1587" spans="1:8" ht="24.75" x14ac:dyDescent="0.25">
      <c r="A1587" s="34" t="s">
        <v>397</v>
      </c>
      <c r="B1587" s="38">
        <v>8110014</v>
      </c>
      <c r="C1587" s="36" t="s">
        <v>4222</v>
      </c>
      <c r="D1587" s="36" t="s">
        <v>4223</v>
      </c>
      <c r="E1587" s="37">
        <v>60</v>
      </c>
      <c r="F1587" s="37">
        <v>3</v>
      </c>
      <c r="G1587" s="36" t="s">
        <v>1032</v>
      </c>
      <c r="H1587" s="57">
        <v>2958465</v>
      </c>
    </row>
    <row r="1588" spans="1:8" ht="24.75" x14ac:dyDescent="0.25">
      <c r="A1588" s="34" t="s">
        <v>397</v>
      </c>
      <c r="B1588" s="38">
        <v>8110024</v>
      </c>
      <c r="C1588" s="36" t="s">
        <v>4224</v>
      </c>
      <c r="D1588" s="36" t="s">
        <v>4225</v>
      </c>
      <c r="E1588" s="37">
        <v>60</v>
      </c>
      <c r="F1588" s="37">
        <v>3</v>
      </c>
      <c r="G1588" s="36" t="s">
        <v>1032</v>
      </c>
      <c r="H1588" s="57">
        <v>2958465</v>
      </c>
    </row>
    <row r="1589" spans="1:8" ht="24.75" x14ac:dyDescent="0.25">
      <c r="A1589" s="34" t="s">
        <v>397</v>
      </c>
      <c r="B1589" s="38">
        <v>8110033</v>
      </c>
      <c r="C1589" s="36" t="s">
        <v>4226</v>
      </c>
      <c r="D1589" s="36" t="s">
        <v>4227</v>
      </c>
      <c r="E1589" s="37">
        <v>60</v>
      </c>
      <c r="F1589" s="37">
        <v>3</v>
      </c>
      <c r="G1589" s="36" t="s">
        <v>1032</v>
      </c>
      <c r="H1589" s="57">
        <v>2958465</v>
      </c>
    </row>
    <row r="1590" spans="1:8" ht="24.75" x14ac:dyDescent="0.25">
      <c r="A1590" s="34" t="s">
        <v>397</v>
      </c>
      <c r="B1590" s="38">
        <v>8110042</v>
      </c>
      <c r="C1590" s="36" t="s">
        <v>4228</v>
      </c>
      <c r="D1590" s="36" t="s">
        <v>4229</v>
      </c>
      <c r="E1590" s="37">
        <v>60</v>
      </c>
      <c r="F1590" s="37">
        <v>3</v>
      </c>
      <c r="G1590" s="36" t="s">
        <v>1032</v>
      </c>
      <c r="H1590" s="57">
        <v>2958465</v>
      </c>
    </row>
    <row r="1591" spans="1:8" ht="24.75" x14ac:dyDescent="0.25">
      <c r="A1591" s="34" t="s">
        <v>397</v>
      </c>
      <c r="B1591" s="38">
        <v>8110052</v>
      </c>
      <c r="C1591" s="36" t="s">
        <v>4230</v>
      </c>
      <c r="D1591" s="36" t="s">
        <v>4231</v>
      </c>
      <c r="E1591" s="37">
        <v>60</v>
      </c>
      <c r="F1591" s="37">
        <v>3</v>
      </c>
      <c r="G1591" s="36" t="s">
        <v>1032</v>
      </c>
      <c r="H1591" s="57">
        <v>2958465</v>
      </c>
    </row>
    <row r="1592" spans="1:8" ht="24.75" x14ac:dyDescent="0.25">
      <c r="A1592" s="34" t="s">
        <v>397</v>
      </c>
      <c r="B1592" s="38">
        <v>8110062</v>
      </c>
      <c r="C1592" s="36" t="s">
        <v>4232</v>
      </c>
      <c r="D1592" s="36" t="s">
        <v>4233</v>
      </c>
      <c r="E1592" s="37">
        <v>60</v>
      </c>
      <c r="F1592" s="37">
        <v>3</v>
      </c>
      <c r="G1592" s="36" t="s">
        <v>1032</v>
      </c>
      <c r="H1592" s="57">
        <v>2958465</v>
      </c>
    </row>
    <row r="1593" spans="1:8" ht="24.75" x14ac:dyDescent="0.25">
      <c r="A1593" s="34" t="s">
        <v>397</v>
      </c>
      <c r="B1593" s="38">
        <v>8110105</v>
      </c>
      <c r="C1593" s="36" t="s">
        <v>4234</v>
      </c>
      <c r="D1593" s="36" t="s">
        <v>4235</v>
      </c>
      <c r="E1593" s="37">
        <v>60</v>
      </c>
      <c r="F1593" s="37">
        <v>3</v>
      </c>
      <c r="G1593" s="36" t="s">
        <v>1032</v>
      </c>
      <c r="H1593" s="57">
        <v>2958465</v>
      </c>
    </row>
    <row r="1594" spans="1:8" ht="24.75" x14ac:dyDescent="0.25">
      <c r="A1594" s="34" t="s">
        <v>397</v>
      </c>
      <c r="B1594" s="38">
        <v>8110125</v>
      </c>
      <c r="C1594" s="36" t="s">
        <v>4236</v>
      </c>
      <c r="D1594" s="36" t="s">
        <v>4237</v>
      </c>
      <c r="E1594" s="37">
        <v>60</v>
      </c>
      <c r="F1594" s="37">
        <v>3</v>
      </c>
      <c r="G1594" s="36" t="s">
        <v>1032</v>
      </c>
      <c r="H1594" s="57">
        <v>2958465</v>
      </c>
    </row>
    <row r="1595" spans="1:8" ht="36.75" x14ac:dyDescent="0.25">
      <c r="A1595" s="34" t="s">
        <v>397</v>
      </c>
      <c r="B1595" s="38">
        <v>8120002</v>
      </c>
      <c r="C1595" s="36" t="s">
        <v>4238</v>
      </c>
      <c r="D1595" s="36" t="s">
        <v>4239</v>
      </c>
      <c r="E1595" s="37">
        <v>60</v>
      </c>
      <c r="F1595" s="37">
        <v>3</v>
      </c>
      <c r="G1595" s="36" t="s">
        <v>1032</v>
      </c>
      <c r="H1595" s="57">
        <v>2958465</v>
      </c>
    </row>
    <row r="1596" spans="1:8" ht="36.75" x14ac:dyDescent="0.25">
      <c r="A1596" s="34" t="s">
        <v>397</v>
      </c>
      <c r="B1596" s="38">
        <v>8120012</v>
      </c>
      <c r="C1596" s="36" t="s">
        <v>4240</v>
      </c>
      <c r="D1596" s="36" t="s">
        <v>4241</v>
      </c>
      <c r="E1596" s="37">
        <v>60</v>
      </c>
      <c r="F1596" s="37">
        <v>3</v>
      </c>
      <c r="G1596" s="36" t="s">
        <v>1032</v>
      </c>
      <c r="H1596" s="57">
        <v>2958465</v>
      </c>
    </row>
    <row r="1597" spans="1:8" ht="36.75" x14ac:dyDescent="0.25">
      <c r="A1597" s="34" t="s">
        <v>397</v>
      </c>
      <c r="B1597" s="38">
        <v>8120022</v>
      </c>
      <c r="C1597" s="36" t="s">
        <v>4242</v>
      </c>
      <c r="D1597" s="36" t="s">
        <v>4243</v>
      </c>
      <c r="E1597" s="37">
        <v>60</v>
      </c>
      <c r="F1597" s="37">
        <v>3</v>
      </c>
      <c r="G1597" s="36" t="s">
        <v>1032</v>
      </c>
      <c r="H1597" s="57">
        <v>2958465</v>
      </c>
    </row>
    <row r="1598" spans="1:8" ht="36.75" x14ac:dyDescent="0.25">
      <c r="A1598" s="34" t="s">
        <v>397</v>
      </c>
      <c r="B1598" s="38">
        <v>8120033</v>
      </c>
      <c r="C1598" s="36" t="s">
        <v>4244</v>
      </c>
      <c r="D1598" s="36" t="s">
        <v>4245</v>
      </c>
      <c r="E1598" s="37">
        <v>60</v>
      </c>
      <c r="F1598" s="37">
        <v>3</v>
      </c>
      <c r="G1598" s="36" t="s">
        <v>1032</v>
      </c>
      <c r="H1598" s="57">
        <v>2958465</v>
      </c>
    </row>
    <row r="1599" spans="1:8" ht="36.75" x14ac:dyDescent="0.25">
      <c r="A1599" s="34" t="s">
        <v>397</v>
      </c>
      <c r="B1599" s="38">
        <v>8120042</v>
      </c>
      <c r="C1599" s="36" t="s">
        <v>4246</v>
      </c>
      <c r="D1599" s="36" t="s">
        <v>4247</v>
      </c>
      <c r="E1599" s="37">
        <v>60</v>
      </c>
      <c r="F1599" s="37">
        <v>3</v>
      </c>
      <c r="G1599" s="36" t="s">
        <v>1032</v>
      </c>
      <c r="H1599" s="57">
        <v>2958465</v>
      </c>
    </row>
    <row r="1600" spans="1:8" ht="36.75" x14ac:dyDescent="0.25">
      <c r="A1600" s="34" t="s">
        <v>397</v>
      </c>
      <c r="B1600" s="38">
        <v>8120052</v>
      </c>
      <c r="C1600" s="36" t="s">
        <v>4248</v>
      </c>
      <c r="D1600" s="36" t="s">
        <v>4249</v>
      </c>
      <c r="E1600" s="37">
        <v>60</v>
      </c>
      <c r="F1600" s="37">
        <v>3</v>
      </c>
      <c r="G1600" s="36" t="s">
        <v>1032</v>
      </c>
      <c r="H1600" s="57">
        <v>2958465</v>
      </c>
    </row>
    <row r="1601" spans="1:8" ht="36.75" x14ac:dyDescent="0.25">
      <c r="A1601" s="34" t="s">
        <v>397</v>
      </c>
      <c r="B1601" s="38">
        <v>8120063</v>
      </c>
      <c r="C1601" s="36" t="s">
        <v>4250</v>
      </c>
      <c r="D1601" s="36" t="s">
        <v>4251</v>
      </c>
      <c r="E1601" s="37">
        <v>60</v>
      </c>
      <c r="F1601" s="37">
        <v>3</v>
      </c>
      <c r="G1601" s="36" t="s">
        <v>1032</v>
      </c>
      <c r="H1601" s="57">
        <v>2958465</v>
      </c>
    </row>
    <row r="1602" spans="1:8" ht="36.75" x14ac:dyDescent="0.25">
      <c r="A1602" s="34" t="s">
        <v>397</v>
      </c>
      <c r="B1602" s="38">
        <v>8120072</v>
      </c>
      <c r="C1602" s="36" t="s">
        <v>4252</v>
      </c>
      <c r="D1602" s="36" t="s">
        <v>4253</v>
      </c>
      <c r="E1602" s="37">
        <v>60</v>
      </c>
      <c r="F1602" s="37">
        <v>3</v>
      </c>
      <c r="G1602" s="36" t="s">
        <v>1032</v>
      </c>
      <c r="H1602" s="57">
        <v>2958465</v>
      </c>
    </row>
    <row r="1603" spans="1:8" ht="36.75" x14ac:dyDescent="0.25">
      <c r="A1603" s="34" t="s">
        <v>397</v>
      </c>
      <c r="B1603" s="38">
        <v>8120082</v>
      </c>
      <c r="C1603" s="36" t="s">
        <v>4254</v>
      </c>
      <c r="D1603" s="36" t="s">
        <v>4255</v>
      </c>
      <c r="E1603" s="37">
        <v>60</v>
      </c>
      <c r="F1603" s="37">
        <v>3</v>
      </c>
      <c r="G1603" s="36" t="s">
        <v>1032</v>
      </c>
      <c r="H1603" s="57">
        <v>2958465</v>
      </c>
    </row>
    <row r="1604" spans="1:8" ht="36.75" x14ac:dyDescent="0.25">
      <c r="A1604" s="34" t="s">
        <v>397</v>
      </c>
      <c r="B1604" s="38">
        <v>8120093</v>
      </c>
      <c r="C1604" s="36" t="s">
        <v>4256</v>
      </c>
      <c r="D1604" s="36" t="s">
        <v>4257</v>
      </c>
      <c r="E1604" s="37">
        <v>60</v>
      </c>
      <c r="F1604" s="37">
        <v>3</v>
      </c>
      <c r="G1604" s="36" t="s">
        <v>1032</v>
      </c>
      <c r="H1604" s="57">
        <v>2958465</v>
      </c>
    </row>
    <row r="1605" spans="1:8" ht="24.75" x14ac:dyDescent="0.25">
      <c r="A1605" s="34" t="s">
        <v>397</v>
      </c>
      <c r="B1605" s="38">
        <v>8130003</v>
      </c>
      <c r="C1605" s="36" t="s">
        <v>4258</v>
      </c>
      <c r="D1605" s="36" t="s">
        <v>4259</v>
      </c>
      <c r="E1605" s="37">
        <v>60</v>
      </c>
      <c r="F1605" s="37">
        <v>3</v>
      </c>
      <c r="G1605" s="36" t="s">
        <v>1032</v>
      </c>
      <c r="H1605" s="57">
        <v>2958465</v>
      </c>
    </row>
    <row r="1606" spans="1:8" ht="24.75" x14ac:dyDescent="0.25">
      <c r="A1606" s="34" t="s">
        <v>397</v>
      </c>
      <c r="B1606" s="38">
        <v>8130014</v>
      </c>
      <c r="C1606" s="36" t="s">
        <v>4260</v>
      </c>
      <c r="D1606" s="36" t="s">
        <v>4261</v>
      </c>
      <c r="E1606" s="37">
        <v>60</v>
      </c>
      <c r="F1606" s="37">
        <v>3</v>
      </c>
      <c r="G1606" s="36" t="s">
        <v>1032</v>
      </c>
      <c r="H1606" s="57">
        <v>2958465</v>
      </c>
    </row>
    <row r="1607" spans="1:8" ht="24.75" x14ac:dyDescent="0.25">
      <c r="A1607" s="34" t="s">
        <v>397</v>
      </c>
      <c r="B1607" s="38">
        <v>8130024</v>
      </c>
      <c r="C1607" s="36" t="s">
        <v>4262</v>
      </c>
      <c r="D1607" s="36" t="s">
        <v>4263</v>
      </c>
      <c r="E1607" s="37">
        <v>60</v>
      </c>
      <c r="F1607" s="37">
        <v>3</v>
      </c>
      <c r="G1607" s="36" t="s">
        <v>1032</v>
      </c>
      <c r="H1607" s="57">
        <v>2958465</v>
      </c>
    </row>
    <row r="1608" spans="1:8" ht="24.75" x14ac:dyDescent="0.25">
      <c r="A1608" s="34" t="s">
        <v>397</v>
      </c>
      <c r="B1608" s="38">
        <v>8130033</v>
      </c>
      <c r="C1608" s="36" t="s">
        <v>4264</v>
      </c>
      <c r="D1608" s="36" t="s">
        <v>4265</v>
      </c>
      <c r="E1608" s="37">
        <v>60</v>
      </c>
      <c r="F1608" s="37">
        <v>3</v>
      </c>
      <c r="G1608" s="36" t="s">
        <v>1032</v>
      </c>
      <c r="H1608" s="57">
        <v>2958465</v>
      </c>
    </row>
    <row r="1609" spans="1:8" ht="24.75" x14ac:dyDescent="0.25">
      <c r="A1609" s="34" t="s">
        <v>397</v>
      </c>
      <c r="B1609" s="38">
        <v>8130042</v>
      </c>
      <c r="C1609" s="36" t="s">
        <v>4266</v>
      </c>
      <c r="D1609" s="36" t="s">
        <v>4267</v>
      </c>
      <c r="E1609" s="37">
        <v>60</v>
      </c>
      <c r="F1609" s="37">
        <v>3</v>
      </c>
      <c r="G1609" s="36" t="s">
        <v>1032</v>
      </c>
      <c r="H1609" s="57">
        <v>2958465</v>
      </c>
    </row>
    <row r="1610" spans="1:8" x14ac:dyDescent="0.25">
      <c r="A1610" s="34" t="s">
        <v>397</v>
      </c>
      <c r="B1610" s="38">
        <v>8130052</v>
      </c>
      <c r="C1610" s="36" t="s">
        <v>4268</v>
      </c>
      <c r="D1610" s="36" t="s">
        <v>4269</v>
      </c>
      <c r="E1610" s="37">
        <v>60</v>
      </c>
      <c r="F1610" s="37">
        <v>3</v>
      </c>
      <c r="G1610" s="36" t="s">
        <v>1032</v>
      </c>
      <c r="H1610" s="57">
        <v>2958465</v>
      </c>
    </row>
    <row r="1611" spans="1:8" ht="24.75" x14ac:dyDescent="0.25">
      <c r="A1611" s="34" t="s">
        <v>397</v>
      </c>
      <c r="B1611" s="38">
        <v>8130062</v>
      </c>
      <c r="C1611" s="36" t="s">
        <v>4270</v>
      </c>
      <c r="D1611" s="36" t="s">
        <v>4271</v>
      </c>
      <c r="E1611" s="37">
        <v>60</v>
      </c>
      <c r="F1611" s="37">
        <v>3</v>
      </c>
      <c r="G1611" s="36" t="s">
        <v>1032</v>
      </c>
      <c r="H1611" s="57">
        <v>2958465</v>
      </c>
    </row>
    <row r="1612" spans="1:8" x14ac:dyDescent="0.25">
      <c r="A1612" s="34" t="s">
        <v>397</v>
      </c>
      <c r="B1612" s="38">
        <v>8140002</v>
      </c>
      <c r="C1612" s="36" t="s">
        <v>4272</v>
      </c>
      <c r="D1612" s="36" t="s">
        <v>4273</v>
      </c>
      <c r="E1612" s="37">
        <v>60</v>
      </c>
      <c r="F1612" s="37">
        <v>6</v>
      </c>
      <c r="G1612" s="36" t="s">
        <v>1032</v>
      </c>
      <c r="H1612" s="57">
        <v>2958465</v>
      </c>
    </row>
    <row r="1613" spans="1:8" x14ac:dyDescent="0.25">
      <c r="A1613" s="34" t="s">
        <v>397</v>
      </c>
      <c r="B1613" s="38">
        <v>8140023</v>
      </c>
      <c r="C1613" s="36" t="s">
        <v>4274</v>
      </c>
      <c r="D1613" s="36" t="s">
        <v>4275</v>
      </c>
      <c r="E1613" s="37">
        <v>60</v>
      </c>
      <c r="F1613" s="37">
        <v>6</v>
      </c>
      <c r="G1613" s="36" t="s">
        <v>1032</v>
      </c>
      <c r="H1613" s="57">
        <v>2958465</v>
      </c>
    </row>
    <row r="1614" spans="1:8" x14ac:dyDescent="0.25">
      <c r="A1614" s="34" t="s">
        <v>397</v>
      </c>
      <c r="B1614" s="38">
        <v>8140042</v>
      </c>
      <c r="C1614" s="36" t="s">
        <v>4276</v>
      </c>
      <c r="D1614" s="36" t="s">
        <v>4277</v>
      </c>
      <c r="E1614" s="37">
        <v>60</v>
      </c>
      <c r="F1614" s="37">
        <v>6</v>
      </c>
      <c r="G1614" s="36" t="s">
        <v>1032</v>
      </c>
      <c r="H1614" s="57">
        <v>2958465</v>
      </c>
    </row>
    <row r="1615" spans="1:8" x14ac:dyDescent="0.25">
      <c r="A1615" s="34" t="s">
        <v>397</v>
      </c>
      <c r="B1615" s="38">
        <v>8140062</v>
      </c>
      <c r="C1615" s="36" t="s">
        <v>4278</v>
      </c>
      <c r="D1615" s="36" t="s">
        <v>4279</v>
      </c>
      <c r="E1615" s="37">
        <v>60</v>
      </c>
      <c r="F1615" s="37">
        <v>6</v>
      </c>
      <c r="G1615" s="36" t="s">
        <v>1032</v>
      </c>
      <c r="H1615" s="57">
        <v>2958465</v>
      </c>
    </row>
    <row r="1616" spans="1:8" x14ac:dyDescent="0.25">
      <c r="A1616" s="34" t="s">
        <v>397</v>
      </c>
      <c r="B1616" s="38">
        <v>8140082</v>
      </c>
      <c r="C1616" s="36" t="s">
        <v>4280</v>
      </c>
      <c r="D1616" s="36" t="s">
        <v>4281</v>
      </c>
      <c r="E1616" s="37">
        <v>60</v>
      </c>
      <c r="F1616" s="37">
        <v>6</v>
      </c>
      <c r="G1616" s="36" t="s">
        <v>1032</v>
      </c>
      <c r="H1616" s="57">
        <v>2958465</v>
      </c>
    </row>
    <row r="1617" spans="1:8" ht="24.75" x14ac:dyDescent="0.25">
      <c r="A1617" s="34" t="s">
        <v>397</v>
      </c>
      <c r="B1617" s="38">
        <v>8160001</v>
      </c>
      <c r="C1617" s="36" t="s">
        <v>4282</v>
      </c>
      <c r="D1617" s="36" t="s">
        <v>4283</v>
      </c>
      <c r="E1617" s="37">
        <v>60</v>
      </c>
      <c r="F1617" s="37">
        <v>6</v>
      </c>
      <c r="G1617" s="36" t="s">
        <v>1032</v>
      </c>
      <c r="H1617" s="57">
        <v>2958465</v>
      </c>
    </row>
    <row r="1618" spans="1:8" ht="24.75" x14ac:dyDescent="0.25">
      <c r="A1618" s="34" t="s">
        <v>397</v>
      </c>
      <c r="B1618" s="38">
        <v>8160021</v>
      </c>
      <c r="C1618" s="36" t="s">
        <v>4284</v>
      </c>
      <c r="D1618" s="36" t="s">
        <v>4285</v>
      </c>
      <c r="E1618" s="37">
        <v>60</v>
      </c>
      <c r="F1618" s="37">
        <v>6</v>
      </c>
      <c r="G1618" s="36" t="s">
        <v>1032</v>
      </c>
      <c r="H1618" s="57">
        <v>2958465</v>
      </c>
    </row>
    <row r="1619" spans="1:8" ht="24.75" x14ac:dyDescent="0.25">
      <c r="A1619" s="34" t="s">
        <v>397</v>
      </c>
      <c r="B1619" s="38">
        <v>8160042</v>
      </c>
      <c r="C1619" s="36" t="s">
        <v>4286</v>
      </c>
      <c r="D1619" s="36" t="s">
        <v>4287</v>
      </c>
      <c r="E1619" s="37">
        <v>60</v>
      </c>
      <c r="F1619" s="37">
        <v>6</v>
      </c>
      <c r="G1619" s="36" t="s">
        <v>1032</v>
      </c>
      <c r="H1619" s="57">
        <v>2958465</v>
      </c>
    </row>
    <row r="1620" spans="1:8" ht="24.75" x14ac:dyDescent="0.25">
      <c r="A1620" s="34" t="s">
        <v>397</v>
      </c>
      <c r="B1620" s="38">
        <v>8160063</v>
      </c>
      <c r="C1620" s="36" t="s">
        <v>4288</v>
      </c>
      <c r="D1620" s="36" t="s">
        <v>4289</v>
      </c>
      <c r="E1620" s="37">
        <v>60</v>
      </c>
      <c r="F1620" s="37">
        <v>6</v>
      </c>
      <c r="G1620" s="36" t="s">
        <v>1032</v>
      </c>
      <c r="H1620" s="57">
        <v>2958465</v>
      </c>
    </row>
    <row r="1621" spans="1:8" ht="24.75" x14ac:dyDescent="0.25">
      <c r="A1621" s="34" t="s">
        <v>397</v>
      </c>
      <c r="B1621" s="38">
        <v>8160101</v>
      </c>
      <c r="C1621" s="36" t="s">
        <v>4290</v>
      </c>
      <c r="D1621" s="36" t="s">
        <v>4291</v>
      </c>
      <c r="E1621" s="37">
        <v>60</v>
      </c>
      <c r="F1621" s="37">
        <v>6</v>
      </c>
      <c r="G1621" s="36" t="s">
        <v>1032</v>
      </c>
      <c r="H1621" s="57">
        <v>2958465</v>
      </c>
    </row>
    <row r="1622" spans="1:8" ht="24.75" x14ac:dyDescent="0.25">
      <c r="A1622" s="34" t="s">
        <v>397</v>
      </c>
      <c r="B1622" s="38">
        <v>8160111</v>
      </c>
      <c r="C1622" s="36" t="s">
        <v>4292</v>
      </c>
      <c r="D1622" s="36" t="s">
        <v>4293</v>
      </c>
      <c r="E1622" s="37">
        <v>60</v>
      </c>
      <c r="F1622" s="37">
        <v>6</v>
      </c>
      <c r="G1622" s="36" t="s">
        <v>1032</v>
      </c>
      <c r="H1622" s="57">
        <v>2958465</v>
      </c>
    </row>
    <row r="1623" spans="1:8" ht="24.75" x14ac:dyDescent="0.25">
      <c r="A1623" s="34" t="s">
        <v>397</v>
      </c>
      <c r="B1623" s="38">
        <v>8160122</v>
      </c>
      <c r="C1623" s="36" t="s">
        <v>4294</v>
      </c>
      <c r="D1623" s="36" t="s">
        <v>4295</v>
      </c>
      <c r="E1623" s="37">
        <v>60</v>
      </c>
      <c r="F1623" s="37">
        <v>6</v>
      </c>
      <c r="G1623" s="36" t="s">
        <v>1032</v>
      </c>
      <c r="H1623" s="57">
        <v>2958465</v>
      </c>
    </row>
    <row r="1624" spans="1:8" ht="24.75" x14ac:dyDescent="0.25">
      <c r="A1624" s="34" t="s">
        <v>397</v>
      </c>
      <c r="B1624" s="38">
        <v>8160133</v>
      </c>
      <c r="C1624" s="36" t="s">
        <v>4296</v>
      </c>
      <c r="D1624" s="36" t="s">
        <v>4297</v>
      </c>
      <c r="E1624" s="37">
        <v>60</v>
      </c>
      <c r="F1624" s="37">
        <v>6</v>
      </c>
      <c r="G1624" s="36" t="s">
        <v>1032</v>
      </c>
      <c r="H1624" s="57">
        <v>2958465</v>
      </c>
    </row>
    <row r="1625" spans="1:8" ht="24.75" x14ac:dyDescent="0.25">
      <c r="A1625" s="34" t="s">
        <v>397</v>
      </c>
      <c r="B1625" s="38">
        <v>8160141</v>
      </c>
      <c r="C1625" s="36" t="s">
        <v>4298</v>
      </c>
      <c r="D1625" s="36" t="s">
        <v>4299</v>
      </c>
      <c r="E1625" s="37">
        <v>60</v>
      </c>
      <c r="F1625" s="37">
        <v>6</v>
      </c>
      <c r="G1625" s="36" t="s">
        <v>1032</v>
      </c>
      <c r="H1625" s="57">
        <v>2958465</v>
      </c>
    </row>
    <row r="1626" spans="1:8" ht="24.75" x14ac:dyDescent="0.25">
      <c r="A1626" s="34" t="s">
        <v>397</v>
      </c>
      <c r="B1626" s="38">
        <v>8160151</v>
      </c>
      <c r="C1626" s="36" t="s">
        <v>4300</v>
      </c>
      <c r="D1626" s="36" t="s">
        <v>4301</v>
      </c>
      <c r="E1626" s="37">
        <v>60</v>
      </c>
      <c r="F1626" s="37">
        <v>6</v>
      </c>
      <c r="G1626" s="36" t="s">
        <v>1032</v>
      </c>
      <c r="H1626" s="57">
        <v>2958465</v>
      </c>
    </row>
    <row r="1627" spans="1:8" ht="24.75" x14ac:dyDescent="0.25">
      <c r="A1627" s="34" t="s">
        <v>397</v>
      </c>
      <c r="B1627" s="38">
        <v>8160162</v>
      </c>
      <c r="C1627" s="36" t="s">
        <v>4302</v>
      </c>
      <c r="D1627" s="36" t="s">
        <v>4303</v>
      </c>
      <c r="E1627" s="37">
        <v>60</v>
      </c>
      <c r="F1627" s="37">
        <v>6</v>
      </c>
      <c r="G1627" s="36" t="s">
        <v>1032</v>
      </c>
      <c r="H1627" s="57">
        <v>2958465</v>
      </c>
    </row>
    <row r="1628" spans="1:8" ht="24.75" x14ac:dyDescent="0.25">
      <c r="A1628" s="34" t="s">
        <v>397</v>
      </c>
      <c r="B1628" s="38">
        <v>8160173</v>
      </c>
      <c r="C1628" s="36" t="s">
        <v>4304</v>
      </c>
      <c r="D1628" s="36" t="s">
        <v>4305</v>
      </c>
      <c r="E1628" s="37">
        <v>60</v>
      </c>
      <c r="F1628" s="37">
        <v>6</v>
      </c>
      <c r="G1628" s="36" t="s">
        <v>1032</v>
      </c>
      <c r="H1628" s="57">
        <v>2958465</v>
      </c>
    </row>
    <row r="1629" spans="1:8" ht="24.75" x14ac:dyDescent="0.25">
      <c r="A1629" s="34" t="s">
        <v>397</v>
      </c>
      <c r="B1629" s="38">
        <v>8160181</v>
      </c>
      <c r="C1629" s="36" t="s">
        <v>4306</v>
      </c>
      <c r="D1629" s="36" t="s">
        <v>4307</v>
      </c>
      <c r="E1629" s="37">
        <v>60</v>
      </c>
      <c r="F1629" s="37">
        <v>6</v>
      </c>
      <c r="G1629" s="36" t="s">
        <v>1032</v>
      </c>
      <c r="H1629" s="57">
        <v>2958465</v>
      </c>
    </row>
    <row r="1630" spans="1:8" ht="24.75" x14ac:dyDescent="0.25">
      <c r="A1630" s="34" t="s">
        <v>397</v>
      </c>
      <c r="B1630" s="38">
        <v>8160191</v>
      </c>
      <c r="C1630" s="36" t="s">
        <v>4308</v>
      </c>
      <c r="D1630" s="36" t="s">
        <v>4309</v>
      </c>
      <c r="E1630" s="37">
        <v>60</v>
      </c>
      <c r="F1630" s="37">
        <v>6</v>
      </c>
      <c r="G1630" s="36" t="s">
        <v>1032</v>
      </c>
      <c r="H1630" s="57">
        <v>2958465</v>
      </c>
    </row>
    <row r="1631" spans="1:8" ht="24.75" x14ac:dyDescent="0.25">
      <c r="A1631" s="34" t="s">
        <v>397</v>
      </c>
      <c r="B1631" s="38">
        <v>8160202</v>
      </c>
      <c r="C1631" s="36" t="s">
        <v>4310</v>
      </c>
      <c r="D1631" s="36" t="s">
        <v>4311</v>
      </c>
      <c r="E1631" s="37">
        <v>60</v>
      </c>
      <c r="F1631" s="37">
        <v>6</v>
      </c>
      <c r="G1631" s="36" t="s">
        <v>1032</v>
      </c>
      <c r="H1631" s="57">
        <v>2958465</v>
      </c>
    </row>
    <row r="1632" spans="1:8" ht="24.75" x14ac:dyDescent="0.25">
      <c r="A1632" s="34" t="s">
        <v>397</v>
      </c>
      <c r="B1632" s="38">
        <v>8160221</v>
      </c>
      <c r="C1632" s="36" t="s">
        <v>4312</v>
      </c>
      <c r="D1632" s="36" t="s">
        <v>4313</v>
      </c>
      <c r="E1632" s="37">
        <v>60</v>
      </c>
      <c r="F1632" s="37">
        <v>6</v>
      </c>
      <c r="G1632" s="36" t="s">
        <v>1032</v>
      </c>
      <c r="H1632" s="57">
        <v>2958465</v>
      </c>
    </row>
    <row r="1633" spans="1:8" ht="24.75" x14ac:dyDescent="0.25">
      <c r="A1633" s="34" t="s">
        <v>397</v>
      </c>
      <c r="B1633" s="38">
        <v>8160231</v>
      </c>
      <c r="C1633" s="36" t="s">
        <v>4314</v>
      </c>
      <c r="D1633" s="36" t="s">
        <v>4315</v>
      </c>
      <c r="E1633" s="37">
        <v>60</v>
      </c>
      <c r="F1633" s="37">
        <v>6</v>
      </c>
      <c r="G1633" s="36" t="s">
        <v>1032</v>
      </c>
      <c r="H1633" s="57">
        <v>2958465</v>
      </c>
    </row>
    <row r="1634" spans="1:8" ht="24.75" x14ac:dyDescent="0.25">
      <c r="A1634" s="34" t="s">
        <v>397</v>
      </c>
      <c r="B1634" s="38">
        <v>8160242</v>
      </c>
      <c r="C1634" s="36" t="s">
        <v>4316</v>
      </c>
      <c r="D1634" s="36" t="s">
        <v>4317</v>
      </c>
      <c r="E1634" s="37">
        <v>60</v>
      </c>
      <c r="F1634" s="37">
        <v>6</v>
      </c>
      <c r="G1634" s="36" t="s">
        <v>1032</v>
      </c>
      <c r="H1634" s="57">
        <v>2958465</v>
      </c>
    </row>
    <row r="1635" spans="1:8" x14ac:dyDescent="0.25">
      <c r="A1635" s="34" t="s">
        <v>397</v>
      </c>
      <c r="B1635" s="38">
        <v>8160261</v>
      </c>
      <c r="C1635" s="36" t="s">
        <v>4318</v>
      </c>
      <c r="D1635" s="36" t="s">
        <v>4319</v>
      </c>
      <c r="E1635" s="37">
        <v>60</v>
      </c>
      <c r="F1635" s="37">
        <v>6</v>
      </c>
      <c r="G1635" s="36" t="s">
        <v>1032</v>
      </c>
      <c r="H1635" s="57">
        <v>2958465</v>
      </c>
    </row>
    <row r="1636" spans="1:8" x14ac:dyDescent="0.25">
      <c r="A1636" s="34" t="s">
        <v>397</v>
      </c>
      <c r="B1636" s="38">
        <v>8160271</v>
      </c>
      <c r="C1636" s="36" t="s">
        <v>4320</v>
      </c>
      <c r="D1636" s="36" t="s">
        <v>4321</v>
      </c>
      <c r="E1636" s="37">
        <v>60</v>
      </c>
      <c r="F1636" s="37">
        <v>6</v>
      </c>
      <c r="G1636" s="36" t="s">
        <v>1032</v>
      </c>
      <c r="H1636" s="57">
        <v>2958465</v>
      </c>
    </row>
    <row r="1637" spans="1:8" ht="24.75" x14ac:dyDescent="0.25">
      <c r="A1637" s="34" t="s">
        <v>397</v>
      </c>
      <c r="B1637" s="38">
        <v>8160282</v>
      </c>
      <c r="C1637" s="36" t="s">
        <v>4322</v>
      </c>
      <c r="D1637" s="36" t="s">
        <v>4323</v>
      </c>
      <c r="E1637" s="37">
        <v>60</v>
      </c>
      <c r="F1637" s="37">
        <v>6</v>
      </c>
      <c r="G1637" s="36" t="s">
        <v>1032</v>
      </c>
      <c r="H1637" s="57">
        <v>2958465</v>
      </c>
    </row>
    <row r="1638" spans="1:8" x14ac:dyDescent="0.25">
      <c r="A1638" s="34" t="s">
        <v>397</v>
      </c>
      <c r="B1638" s="38">
        <v>8160301</v>
      </c>
      <c r="C1638" s="36" t="s">
        <v>4324</v>
      </c>
      <c r="D1638" s="36" t="s">
        <v>4325</v>
      </c>
      <c r="E1638" s="37">
        <v>60</v>
      </c>
      <c r="F1638" s="37">
        <v>6</v>
      </c>
      <c r="G1638" s="36" t="s">
        <v>1032</v>
      </c>
      <c r="H1638" s="57">
        <v>2958465</v>
      </c>
    </row>
    <row r="1639" spans="1:8" ht="24.75" x14ac:dyDescent="0.25">
      <c r="A1639" s="34" t="s">
        <v>397</v>
      </c>
      <c r="B1639" s="38">
        <v>8160311</v>
      </c>
      <c r="C1639" s="36" t="s">
        <v>4326</v>
      </c>
      <c r="D1639" s="36" t="s">
        <v>4327</v>
      </c>
      <c r="E1639" s="37">
        <v>60</v>
      </c>
      <c r="F1639" s="37">
        <v>6</v>
      </c>
      <c r="G1639" s="36" t="s">
        <v>1032</v>
      </c>
      <c r="H1639" s="57">
        <v>2958465</v>
      </c>
    </row>
    <row r="1640" spans="1:8" ht="24.75" x14ac:dyDescent="0.25">
      <c r="A1640" s="34" t="s">
        <v>397</v>
      </c>
      <c r="B1640" s="38">
        <v>8160322</v>
      </c>
      <c r="C1640" s="36" t="s">
        <v>4328</v>
      </c>
      <c r="D1640" s="36" t="s">
        <v>4329</v>
      </c>
      <c r="E1640" s="37">
        <v>60</v>
      </c>
      <c r="F1640" s="37">
        <v>6</v>
      </c>
      <c r="G1640" s="36" t="s">
        <v>1032</v>
      </c>
      <c r="H1640" s="57">
        <v>2958465</v>
      </c>
    </row>
    <row r="1641" spans="1:8" x14ac:dyDescent="0.25">
      <c r="A1641" s="34" t="s">
        <v>397</v>
      </c>
      <c r="B1641" s="38">
        <v>8200999</v>
      </c>
      <c r="C1641" s="36" t="s">
        <v>4330</v>
      </c>
      <c r="D1641" s="36" t="s">
        <v>4331</v>
      </c>
      <c r="E1641" s="37">
        <v>60</v>
      </c>
      <c r="F1641" s="37">
        <v>3</v>
      </c>
      <c r="G1641" s="36" t="s">
        <v>1032</v>
      </c>
      <c r="H1641" s="57">
        <v>2958465</v>
      </c>
    </row>
    <row r="1642" spans="1:8" ht="24.75" x14ac:dyDescent="0.25">
      <c r="A1642" s="34" t="s">
        <v>397</v>
      </c>
      <c r="B1642" s="38">
        <v>8202023</v>
      </c>
      <c r="C1642" s="36" t="s">
        <v>4332</v>
      </c>
      <c r="D1642" s="36" t="s">
        <v>4333</v>
      </c>
      <c r="E1642" s="37">
        <v>60</v>
      </c>
      <c r="F1642" s="37">
        <v>3</v>
      </c>
      <c r="G1642" s="36" t="s">
        <v>1032</v>
      </c>
      <c r="H1642" s="57">
        <v>2958465</v>
      </c>
    </row>
    <row r="1643" spans="1:8" ht="24.75" x14ac:dyDescent="0.25">
      <c r="A1643" s="34" t="s">
        <v>397</v>
      </c>
      <c r="B1643" s="38">
        <v>8202043</v>
      </c>
      <c r="C1643" s="36" t="s">
        <v>4334</v>
      </c>
      <c r="D1643" s="36" t="s">
        <v>4335</v>
      </c>
      <c r="E1643" s="37">
        <v>60</v>
      </c>
      <c r="F1643" s="37">
        <v>3</v>
      </c>
      <c r="G1643" s="36" t="s">
        <v>1032</v>
      </c>
      <c r="H1643" s="57">
        <v>2958465</v>
      </c>
    </row>
    <row r="1644" spans="1:8" ht="36.75" x14ac:dyDescent="0.25">
      <c r="A1644" s="34" t="s">
        <v>397</v>
      </c>
      <c r="B1644" s="38">
        <v>8202063</v>
      </c>
      <c r="C1644" s="36" t="s">
        <v>4336</v>
      </c>
      <c r="D1644" s="36" t="s">
        <v>4337</v>
      </c>
      <c r="E1644" s="37">
        <v>60</v>
      </c>
      <c r="F1644" s="37">
        <v>3</v>
      </c>
      <c r="G1644" s="36" t="s">
        <v>1032</v>
      </c>
      <c r="H1644" s="57">
        <v>2958465</v>
      </c>
    </row>
    <row r="1645" spans="1:8" ht="24.75" x14ac:dyDescent="0.25">
      <c r="A1645" s="34" t="s">
        <v>397</v>
      </c>
      <c r="B1645" s="38">
        <v>8202084</v>
      </c>
      <c r="C1645" s="36" t="s">
        <v>4338</v>
      </c>
      <c r="D1645" s="36" t="s">
        <v>4339</v>
      </c>
      <c r="E1645" s="37">
        <v>60</v>
      </c>
      <c r="F1645" s="37">
        <v>3</v>
      </c>
      <c r="G1645" s="36" t="s">
        <v>1032</v>
      </c>
      <c r="H1645" s="57">
        <v>2958465</v>
      </c>
    </row>
    <row r="1646" spans="1:8" x14ac:dyDescent="0.25">
      <c r="A1646" s="34" t="s">
        <v>397</v>
      </c>
      <c r="B1646" s="38">
        <v>8202993</v>
      </c>
      <c r="C1646" s="36" t="s">
        <v>4340</v>
      </c>
      <c r="D1646" s="36" t="s">
        <v>4341</v>
      </c>
      <c r="E1646" s="37">
        <v>60</v>
      </c>
      <c r="F1646" s="37">
        <v>3</v>
      </c>
      <c r="G1646" s="36" t="s">
        <v>1032</v>
      </c>
      <c r="H1646" s="57">
        <v>2958465</v>
      </c>
    </row>
    <row r="1647" spans="1:8" x14ac:dyDescent="0.25">
      <c r="A1647" s="34" t="s">
        <v>397</v>
      </c>
      <c r="B1647" s="38">
        <v>8204022</v>
      </c>
      <c r="C1647" s="36" t="s">
        <v>4342</v>
      </c>
      <c r="D1647" s="36" t="s">
        <v>4343</v>
      </c>
      <c r="E1647" s="37">
        <v>60</v>
      </c>
      <c r="F1647" s="37">
        <v>3</v>
      </c>
      <c r="G1647" s="36" t="s">
        <v>1032</v>
      </c>
      <c r="H1647" s="57">
        <v>2958465</v>
      </c>
    </row>
    <row r="1648" spans="1:8" ht="24.75" x14ac:dyDescent="0.25">
      <c r="A1648" s="34" t="s">
        <v>397</v>
      </c>
      <c r="B1648" s="38">
        <v>8204042</v>
      </c>
      <c r="C1648" s="36" t="s">
        <v>4344</v>
      </c>
      <c r="D1648" s="36" t="s">
        <v>4345</v>
      </c>
      <c r="E1648" s="37">
        <v>60</v>
      </c>
      <c r="F1648" s="37">
        <v>3</v>
      </c>
      <c r="G1648" s="36" t="s">
        <v>1032</v>
      </c>
      <c r="H1648" s="57">
        <v>2958465</v>
      </c>
    </row>
    <row r="1649" spans="1:8" ht="24.75" x14ac:dyDescent="0.25">
      <c r="A1649" s="34" t="s">
        <v>397</v>
      </c>
      <c r="B1649" s="38">
        <v>8204063</v>
      </c>
      <c r="C1649" s="36" t="s">
        <v>4346</v>
      </c>
      <c r="D1649" s="36" t="s">
        <v>4347</v>
      </c>
      <c r="E1649" s="37">
        <v>60</v>
      </c>
      <c r="F1649" s="37">
        <v>3</v>
      </c>
      <c r="G1649" s="36" t="s">
        <v>1032</v>
      </c>
      <c r="H1649" s="57">
        <v>2958465</v>
      </c>
    </row>
    <row r="1650" spans="1:8" x14ac:dyDescent="0.25">
      <c r="A1650" s="34" t="s">
        <v>397</v>
      </c>
      <c r="B1650" s="38">
        <v>8204992</v>
      </c>
      <c r="C1650" s="36" t="s">
        <v>4348</v>
      </c>
      <c r="D1650" s="36" t="s">
        <v>4349</v>
      </c>
      <c r="E1650" s="37">
        <v>60</v>
      </c>
      <c r="F1650" s="37">
        <v>3</v>
      </c>
      <c r="G1650" s="36" t="s">
        <v>1032</v>
      </c>
      <c r="H1650" s="57">
        <v>2958465</v>
      </c>
    </row>
    <row r="1651" spans="1:8" x14ac:dyDescent="0.25">
      <c r="A1651" s="34" t="s">
        <v>397</v>
      </c>
      <c r="B1651" s="38">
        <v>8206022</v>
      </c>
      <c r="C1651" s="36" t="s">
        <v>4350</v>
      </c>
      <c r="D1651" s="36" t="s">
        <v>4351</v>
      </c>
      <c r="E1651" s="37">
        <v>60</v>
      </c>
      <c r="F1651" s="37">
        <v>3</v>
      </c>
      <c r="G1651" s="36" t="s">
        <v>1032</v>
      </c>
      <c r="H1651" s="57">
        <v>2958465</v>
      </c>
    </row>
    <row r="1652" spans="1:8" x14ac:dyDescent="0.25">
      <c r="A1652" s="34" t="s">
        <v>397</v>
      </c>
      <c r="B1652" s="38">
        <v>8206042</v>
      </c>
      <c r="C1652" s="36" t="s">
        <v>4352</v>
      </c>
      <c r="D1652" s="36" t="s">
        <v>4353</v>
      </c>
      <c r="E1652" s="37">
        <v>60</v>
      </c>
      <c r="F1652" s="37">
        <v>3</v>
      </c>
      <c r="G1652" s="36" t="s">
        <v>1032</v>
      </c>
      <c r="H1652" s="57">
        <v>2958465</v>
      </c>
    </row>
    <row r="1653" spans="1:8" ht="24.75" x14ac:dyDescent="0.25">
      <c r="A1653" s="34" t="s">
        <v>397</v>
      </c>
      <c r="B1653" s="38">
        <v>8206062</v>
      </c>
      <c r="C1653" s="36" t="s">
        <v>4354</v>
      </c>
      <c r="D1653" s="36" t="s">
        <v>4355</v>
      </c>
      <c r="E1653" s="37">
        <v>60</v>
      </c>
      <c r="F1653" s="37">
        <v>3</v>
      </c>
      <c r="G1653" s="36" t="s">
        <v>1032</v>
      </c>
      <c r="H1653" s="57">
        <v>2958465</v>
      </c>
    </row>
    <row r="1654" spans="1:8" ht="24.75" x14ac:dyDescent="0.25">
      <c r="A1654" s="34" t="s">
        <v>397</v>
      </c>
      <c r="B1654" s="38">
        <v>8206083</v>
      </c>
      <c r="C1654" s="36" t="s">
        <v>4356</v>
      </c>
      <c r="D1654" s="36" t="s">
        <v>4357</v>
      </c>
      <c r="E1654" s="37">
        <v>60</v>
      </c>
      <c r="F1654" s="37">
        <v>3</v>
      </c>
      <c r="G1654" s="36" t="s">
        <v>1032</v>
      </c>
      <c r="H1654" s="57">
        <v>2958465</v>
      </c>
    </row>
    <row r="1655" spans="1:8" x14ac:dyDescent="0.25">
      <c r="A1655" s="34" t="s">
        <v>397</v>
      </c>
      <c r="B1655" s="38">
        <v>8206992</v>
      </c>
      <c r="C1655" s="36" t="s">
        <v>4358</v>
      </c>
      <c r="D1655" s="36" t="s">
        <v>4359</v>
      </c>
      <c r="E1655" s="37">
        <v>60</v>
      </c>
      <c r="F1655" s="37">
        <v>3</v>
      </c>
      <c r="G1655" s="36" t="s">
        <v>1032</v>
      </c>
      <c r="H1655" s="57">
        <v>2958465</v>
      </c>
    </row>
    <row r="1656" spans="1:8" x14ac:dyDescent="0.25">
      <c r="A1656" s="34" t="s">
        <v>397</v>
      </c>
      <c r="B1656" s="38">
        <v>8208022</v>
      </c>
      <c r="C1656" s="36" t="s">
        <v>4360</v>
      </c>
      <c r="D1656" s="36" t="s">
        <v>4361</v>
      </c>
      <c r="E1656" s="37">
        <v>60</v>
      </c>
      <c r="F1656" s="37">
        <v>3</v>
      </c>
      <c r="G1656" s="36" t="s">
        <v>1032</v>
      </c>
      <c r="H1656" s="57">
        <v>2958465</v>
      </c>
    </row>
    <row r="1657" spans="1:8" ht="24.75" x14ac:dyDescent="0.25">
      <c r="A1657" s="34" t="s">
        <v>397</v>
      </c>
      <c r="B1657" s="38">
        <v>8208042</v>
      </c>
      <c r="C1657" s="36" t="s">
        <v>4362</v>
      </c>
      <c r="D1657" s="36" t="s">
        <v>4363</v>
      </c>
      <c r="E1657" s="37">
        <v>60</v>
      </c>
      <c r="F1657" s="37">
        <v>3</v>
      </c>
      <c r="G1657" s="36" t="s">
        <v>1032</v>
      </c>
      <c r="H1657" s="57">
        <v>2958465</v>
      </c>
    </row>
    <row r="1658" spans="1:8" ht="24.75" x14ac:dyDescent="0.25">
      <c r="A1658" s="34" t="s">
        <v>397</v>
      </c>
      <c r="B1658" s="38">
        <v>8208063</v>
      </c>
      <c r="C1658" s="36" t="s">
        <v>4364</v>
      </c>
      <c r="D1658" s="36" t="s">
        <v>4365</v>
      </c>
      <c r="E1658" s="37">
        <v>60</v>
      </c>
      <c r="F1658" s="37">
        <v>3</v>
      </c>
      <c r="G1658" s="36" t="s">
        <v>1032</v>
      </c>
      <c r="H1658" s="57">
        <v>2958465</v>
      </c>
    </row>
    <row r="1659" spans="1:8" x14ac:dyDescent="0.25">
      <c r="A1659" s="34" t="s">
        <v>397</v>
      </c>
      <c r="B1659" s="38">
        <v>8208992</v>
      </c>
      <c r="C1659" s="36" t="s">
        <v>4366</v>
      </c>
      <c r="D1659" s="36" t="s">
        <v>4367</v>
      </c>
      <c r="E1659" s="37">
        <v>60</v>
      </c>
      <c r="F1659" s="37">
        <v>3</v>
      </c>
      <c r="G1659" s="36" t="s">
        <v>1032</v>
      </c>
      <c r="H1659" s="57">
        <v>2958465</v>
      </c>
    </row>
    <row r="1660" spans="1:8" ht="24.75" x14ac:dyDescent="0.25">
      <c r="A1660" s="34" t="s">
        <v>397</v>
      </c>
      <c r="B1660" s="38">
        <v>8210021</v>
      </c>
      <c r="C1660" s="36" t="s">
        <v>4368</v>
      </c>
      <c r="D1660" s="36" t="s">
        <v>4369</v>
      </c>
      <c r="E1660" s="37">
        <v>60</v>
      </c>
      <c r="F1660" s="37">
        <v>3</v>
      </c>
      <c r="G1660" s="36" t="s">
        <v>1032</v>
      </c>
      <c r="H1660" s="57">
        <v>2958465</v>
      </c>
    </row>
    <row r="1661" spans="1:8" ht="24.75" x14ac:dyDescent="0.25">
      <c r="A1661" s="34" t="s">
        <v>397</v>
      </c>
      <c r="B1661" s="38">
        <v>8210041</v>
      </c>
      <c r="C1661" s="36" t="s">
        <v>4370</v>
      </c>
      <c r="D1661" s="36" t="s">
        <v>4371</v>
      </c>
      <c r="E1661" s="37">
        <v>60</v>
      </c>
      <c r="F1661" s="37">
        <v>3</v>
      </c>
      <c r="G1661" s="36" t="s">
        <v>1032</v>
      </c>
      <c r="H1661" s="57">
        <v>2958465</v>
      </c>
    </row>
    <row r="1662" spans="1:8" ht="36.75" x14ac:dyDescent="0.25">
      <c r="A1662" s="34" t="s">
        <v>397</v>
      </c>
      <c r="B1662" s="38">
        <v>8210061</v>
      </c>
      <c r="C1662" s="36" t="s">
        <v>4372</v>
      </c>
      <c r="D1662" s="36" t="s">
        <v>4373</v>
      </c>
      <c r="E1662" s="37">
        <v>60</v>
      </c>
      <c r="F1662" s="37">
        <v>3</v>
      </c>
      <c r="G1662" s="36" t="s">
        <v>1032</v>
      </c>
      <c r="H1662" s="57">
        <v>2958465</v>
      </c>
    </row>
    <row r="1663" spans="1:8" ht="24.75" x14ac:dyDescent="0.25">
      <c r="A1663" s="34" t="s">
        <v>397</v>
      </c>
      <c r="B1663" s="38">
        <v>8210083</v>
      </c>
      <c r="C1663" s="36" t="s">
        <v>4374</v>
      </c>
      <c r="D1663" s="36" t="s">
        <v>4375</v>
      </c>
      <c r="E1663" s="37">
        <v>60</v>
      </c>
      <c r="F1663" s="37">
        <v>3</v>
      </c>
      <c r="G1663" s="36" t="s">
        <v>1032</v>
      </c>
      <c r="H1663" s="57">
        <v>2958465</v>
      </c>
    </row>
    <row r="1664" spans="1:8" x14ac:dyDescent="0.25">
      <c r="A1664" s="34" t="s">
        <v>397</v>
      </c>
      <c r="B1664" s="38">
        <v>8210991</v>
      </c>
      <c r="C1664" s="36" t="s">
        <v>4376</v>
      </c>
      <c r="D1664" s="36" t="s">
        <v>4377</v>
      </c>
      <c r="E1664" s="37">
        <v>60</v>
      </c>
      <c r="F1664" s="37">
        <v>3</v>
      </c>
      <c r="G1664" s="36" t="s">
        <v>1032</v>
      </c>
      <c r="H1664" s="57">
        <v>2958465</v>
      </c>
    </row>
    <row r="1665" spans="1:8" ht="24.75" x14ac:dyDescent="0.25">
      <c r="A1665" s="34" t="s">
        <v>397</v>
      </c>
      <c r="B1665" s="38">
        <v>8212021</v>
      </c>
      <c r="C1665" s="36" t="s">
        <v>4378</v>
      </c>
      <c r="D1665" s="36" t="s">
        <v>4379</v>
      </c>
      <c r="E1665" s="37">
        <v>60</v>
      </c>
      <c r="F1665" s="37">
        <v>3</v>
      </c>
      <c r="G1665" s="36" t="s">
        <v>1032</v>
      </c>
      <c r="H1665" s="57">
        <v>2958465</v>
      </c>
    </row>
    <row r="1666" spans="1:8" ht="36.75" x14ac:dyDescent="0.25">
      <c r="A1666" s="34" t="s">
        <v>397</v>
      </c>
      <c r="B1666" s="38">
        <v>8212041</v>
      </c>
      <c r="C1666" s="36" t="s">
        <v>4380</v>
      </c>
      <c r="D1666" s="36" t="s">
        <v>4381</v>
      </c>
      <c r="E1666" s="37">
        <v>60</v>
      </c>
      <c r="F1666" s="37">
        <v>3</v>
      </c>
      <c r="G1666" s="36" t="s">
        <v>1032</v>
      </c>
      <c r="H1666" s="57">
        <v>2958465</v>
      </c>
    </row>
    <row r="1667" spans="1:8" ht="24.75" x14ac:dyDescent="0.25">
      <c r="A1667" s="34" t="s">
        <v>397</v>
      </c>
      <c r="B1667" s="38">
        <v>8212063</v>
      </c>
      <c r="C1667" s="36" t="s">
        <v>4382</v>
      </c>
      <c r="D1667" s="36" t="s">
        <v>4383</v>
      </c>
      <c r="E1667" s="37">
        <v>60</v>
      </c>
      <c r="F1667" s="37">
        <v>3</v>
      </c>
      <c r="G1667" s="36" t="s">
        <v>1032</v>
      </c>
      <c r="H1667" s="57">
        <v>2958465</v>
      </c>
    </row>
    <row r="1668" spans="1:8" x14ac:dyDescent="0.25">
      <c r="A1668" s="34" t="s">
        <v>397</v>
      </c>
      <c r="B1668" s="38">
        <v>8212991</v>
      </c>
      <c r="C1668" s="36" t="s">
        <v>4384</v>
      </c>
      <c r="D1668" s="36" t="s">
        <v>4385</v>
      </c>
      <c r="E1668" s="37">
        <v>60</v>
      </c>
      <c r="F1668" s="37">
        <v>3</v>
      </c>
      <c r="G1668" s="36" t="s">
        <v>1032</v>
      </c>
      <c r="H1668" s="57">
        <v>2958465</v>
      </c>
    </row>
    <row r="1669" spans="1:8" x14ac:dyDescent="0.25">
      <c r="A1669" s="34" t="s">
        <v>397</v>
      </c>
      <c r="B1669" s="38">
        <v>8300999</v>
      </c>
      <c r="C1669" s="36" t="s">
        <v>4386</v>
      </c>
      <c r="D1669" s="36" t="s">
        <v>4387</v>
      </c>
      <c r="E1669" s="37">
        <v>60</v>
      </c>
      <c r="F1669" s="37">
        <v>3</v>
      </c>
      <c r="G1669" s="36" t="s">
        <v>1032</v>
      </c>
      <c r="H1669" s="57">
        <v>2958465</v>
      </c>
    </row>
    <row r="1670" spans="1:8" x14ac:dyDescent="0.25">
      <c r="A1670" s="34" t="s">
        <v>397</v>
      </c>
      <c r="B1670" s="38">
        <v>8302021</v>
      </c>
      <c r="C1670" s="36" t="s">
        <v>4388</v>
      </c>
      <c r="D1670" s="36" t="s">
        <v>4389</v>
      </c>
      <c r="E1670" s="37">
        <v>60</v>
      </c>
      <c r="F1670" s="37">
        <v>3</v>
      </c>
      <c r="G1670" s="36" t="s">
        <v>1032</v>
      </c>
      <c r="H1670" s="57">
        <v>2958465</v>
      </c>
    </row>
    <row r="1671" spans="1:8" x14ac:dyDescent="0.25">
      <c r="A1671" s="34" t="s">
        <v>397</v>
      </c>
      <c r="B1671" s="38">
        <v>8302041</v>
      </c>
      <c r="C1671" s="36" t="s">
        <v>4390</v>
      </c>
      <c r="D1671" s="36" t="s">
        <v>4391</v>
      </c>
      <c r="E1671" s="37">
        <v>60</v>
      </c>
      <c r="F1671" s="37">
        <v>3</v>
      </c>
      <c r="G1671" s="36" t="s">
        <v>1032</v>
      </c>
      <c r="H1671" s="57">
        <v>2958465</v>
      </c>
    </row>
    <row r="1672" spans="1:8" x14ac:dyDescent="0.25">
      <c r="A1672" s="34" t="s">
        <v>397</v>
      </c>
      <c r="B1672" s="38">
        <v>8302991</v>
      </c>
      <c r="C1672" s="36" t="s">
        <v>4392</v>
      </c>
      <c r="D1672" s="36" t="s">
        <v>4393</v>
      </c>
      <c r="E1672" s="37">
        <v>60</v>
      </c>
      <c r="F1672" s="37">
        <v>3</v>
      </c>
      <c r="G1672" s="36" t="s">
        <v>1032</v>
      </c>
      <c r="H1672" s="57">
        <v>2958465</v>
      </c>
    </row>
    <row r="1673" spans="1:8" x14ac:dyDescent="0.25">
      <c r="A1673" s="34" t="s">
        <v>397</v>
      </c>
      <c r="B1673" s="38">
        <v>8303022</v>
      </c>
      <c r="C1673" s="36" t="s">
        <v>4394</v>
      </c>
      <c r="D1673" s="36" t="s">
        <v>4395</v>
      </c>
      <c r="E1673" s="37">
        <v>60</v>
      </c>
      <c r="F1673" s="37">
        <v>3</v>
      </c>
      <c r="G1673" s="36" t="s">
        <v>1032</v>
      </c>
      <c r="H1673" s="57">
        <v>2958465</v>
      </c>
    </row>
    <row r="1674" spans="1:8" x14ac:dyDescent="0.25">
      <c r="A1674" s="34" t="s">
        <v>397</v>
      </c>
      <c r="B1674" s="38">
        <v>8303042</v>
      </c>
      <c r="C1674" s="36" t="s">
        <v>4396</v>
      </c>
      <c r="D1674" s="36" t="s">
        <v>4397</v>
      </c>
      <c r="E1674" s="37">
        <v>60</v>
      </c>
      <c r="F1674" s="37">
        <v>3</v>
      </c>
      <c r="G1674" s="36" t="s">
        <v>1032</v>
      </c>
      <c r="H1674" s="57">
        <v>2958465</v>
      </c>
    </row>
    <row r="1675" spans="1:8" x14ac:dyDescent="0.25">
      <c r="A1675" s="34" t="s">
        <v>397</v>
      </c>
      <c r="B1675" s="38">
        <v>8303062</v>
      </c>
      <c r="C1675" s="36" t="s">
        <v>4398</v>
      </c>
      <c r="D1675" s="36" t="s">
        <v>4399</v>
      </c>
      <c r="E1675" s="37">
        <v>60</v>
      </c>
      <c r="F1675" s="37">
        <v>3</v>
      </c>
      <c r="G1675" s="36" t="s">
        <v>1032</v>
      </c>
      <c r="H1675" s="57">
        <v>2958465</v>
      </c>
    </row>
    <row r="1676" spans="1:8" x14ac:dyDescent="0.25">
      <c r="A1676" s="34" t="s">
        <v>397</v>
      </c>
      <c r="B1676" s="38">
        <v>8303992</v>
      </c>
      <c r="C1676" s="36" t="s">
        <v>4400</v>
      </c>
      <c r="D1676" s="36" t="s">
        <v>4401</v>
      </c>
      <c r="E1676" s="37">
        <v>60</v>
      </c>
      <c r="F1676" s="37">
        <v>3</v>
      </c>
      <c r="G1676" s="36" t="s">
        <v>1032</v>
      </c>
      <c r="H1676" s="57">
        <v>2958465</v>
      </c>
    </row>
    <row r="1677" spans="1:8" x14ac:dyDescent="0.25">
      <c r="A1677" s="34" t="s">
        <v>397</v>
      </c>
      <c r="B1677" s="38">
        <v>8304022</v>
      </c>
      <c r="C1677" s="36" t="s">
        <v>4402</v>
      </c>
      <c r="D1677" s="36" t="s">
        <v>4403</v>
      </c>
      <c r="E1677" s="37">
        <v>60</v>
      </c>
      <c r="F1677" s="37">
        <v>3</v>
      </c>
      <c r="G1677" s="36" t="s">
        <v>1032</v>
      </c>
      <c r="H1677" s="57">
        <v>2958465</v>
      </c>
    </row>
    <row r="1678" spans="1:8" x14ac:dyDescent="0.25">
      <c r="A1678" s="34" t="s">
        <v>397</v>
      </c>
      <c r="B1678" s="38">
        <v>8304043</v>
      </c>
      <c r="C1678" s="36" t="s">
        <v>4404</v>
      </c>
      <c r="D1678" s="36" t="s">
        <v>4405</v>
      </c>
      <c r="E1678" s="37">
        <v>60</v>
      </c>
      <c r="F1678" s="37">
        <v>3</v>
      </c>
      <c r="G1678" s="36" t="s">
        <v>1032</v>
      </c>
      <c r="H1678" s="57">
        <v>2958465</v>
      </c>
    </row>
    <row r="1679" spans="1:8" x14ac:dyDescent="0.25">
      <c r="A1679" s="34" t="s">
        <v>397</v>
      </c>
      <c r="B1679" s="38">
        <v>8304063</v>
      </c>
      <c r="C1679" s="36" t="s">
        <v>4406</v>
      </c>
      <c r="D1679" s="36" t="s">
        <v>4407</v>
      </c>
      <c r="E1679" s="37">
        <v>60</v>
      </c>
      <c r="F1679" s="37">
        <v>3</v>
      </c>
      <c r="G1679" s="36" t="s">
        <v>1032</v>
      </c>
      <c r="H1679" s="57">
        <v>2958465</v>
      </c>
    </row>
    <row r="1680" spans="1:8" x14ac:dyDescent="0.25">
      <c r="A1680" s="34" t="s">
        <v>397</v>
      </c>
      <c r="B1680" s="38">
        <v>8304083</v>
      </c>
      <c r="C1680" s="36" t="s">
        <v>4408</v>
      </c>
      <c r="D1680" s="36" t="s">
        <v>4409</v>
      </c>
      <c r="E1680" s="37">
        <v>60</v>
      </c>
      <c r="F1680" s="37">
        <v>3</v>
      </c>
      <c r="G1680" s="36" t="s">
        <v>1032</v>
      </c>
      <c r="H1680" s="57">
        <v>2958465</v>
      </c>
    </row>
    <row r="1681" spans="1:8" x14ac:dyDescent="0.25">
      <c r="A1681" s="34" t="s">
        <v>397</v>
      </c>
      <c r="B1681" s="38">
        <v>8304992</v>
      </c>
      <c r="C1681" s="36" t="s">
        <v>4410</v>
      </c>
      <c r="D1681" s="36" t="s">
        <v>4411</v>
      </c>
      <c r="E1681" s="37">
        <v>60</v>
      </c>
      <c r="F1681" s="37">
        <v>3</v>
      </c>
      <c r="G1681" s="36" t="s">
        <v>1032</v>
      </c>
      <c r="H1681" s="57">
        <v>2958465</v>
      </c>
    </row>
    <row r="1682" spans="1:8" x14ac:dyDescent="0.25">
      <c r="A1682" s="34" t="s">
        <v>397</v>
      </c>
      <c r="B1682" s="38">
        <v>8305022</v>
      </c>
      <c r="C1682" s="36" t="s">
        <v>4412</v>
      </c>
      <c r="D1682" s="36" t="s">
        <v>4413</v>
      </c>
      <c r="E1682" s="37">
        <v>60</v>
      </c>
      <c r="F1682" s="37">
        <v>3</v>
      </c>
      <c r="G1682" s="36" t="s">
        <v>1032</v>
      </c>
      <c r="H1682" s="57">
        <v>2958465</v>
      </c>
    </row>
    <row r="1683" spans="1:8" x14ac:dyDescent="0.25">
      <c r="A1683" s="34" t="s">
        <v>397</v>
      </c>
      <c r="B1683" s="38">
        <v>8305042</v>
      </c>
      <c r="C1683" s="36" t="s">
        <v>4414</v>
      </c>
      <c r="D1683" s="36" t="s">
        <v>4415</v>
      </c>
      <c r="E1683" s="37">
        <v>60</v>
      </c>
      <c r="F1683" s="37">
        <v>3</v>
      </c>
      <c r="G1683" s="36" t="s">
        <v>1032</v>
      </c>
      <c r="H1683" s="57">
        <v>2958465</v>
      </c>
    </row>
    <row r="1684" spans="1:8" x14ac:dyDescent="0.25">
      <c r="A1684" s="34" t="s">
        <v>397</v>
      </c>
      <c r="B1684" s="38">
        <v>8305062</v>
      </c>
      <c r="C1684" s="36" t="s">
        <v>4416</v>
      </c>
      <c r="D1684" s="36" t="s">
        <v>4417</v>
      </c>
      <c r="E1684" s="37">
        <v>60</v>
      </c>
      <c r="F1684" s="37">
        <v>3</v>
      </c>
      <c r="G1684" s="36" t="s">
        <v>1032</v>
      </c>
      <c r="H1684" s="57">
        <v>2958465</v>
      </c>
    </row>
    <row r="1685" spans="1:8" x14ac:dyDescent="0.25">
      <c r="A1685" s="34" t="s">
        <v>397</v>
      </c>
      <c r="B1685" s="38">
        <v>8305992</v>
      </c>
      <c r="C1685" s="36" t="s">
        <v>4418</v>
      </c>
      <c r="D1685" s="36" t="s">
        <v>4419</v>
      </c>
      <c r="E1685" s="37">
        <v>60</v>
      </c>
      <c r="F1685" s="37">
        <v>3</v>
      </c>
      <c r="G1685" s="36" t="s">
        <v>1032</v>
      </c>
      <c r="H1685" s="57">
        <v>2958465</v>
      </c>
    </row>
    <row r="1686" spans="1:8" x14ac:dyDescent="0.25">
      <c r="A1686" s="34" t="s">
        <v>397</v>
      </c>
      <c r="B1686" s="38">
        <v>8306022</v>
      </c>
      <c r="C1686" s="36" t="s">
        <v>4420</v>
      </c>
      <c r="D1686" s="36" t="s">
        <v>4421</v>
      </c>
      <c r="E1686" s="37">
        <v>60</v>
      </c>
      <c r="F1686" s="37">
        <v>3</v>
      </c>
      <c r="G1686" s="36" t="s">
        <v>1032</v>
      </c>
      <c r="H1686" s="57">
        <v>2958465</v>
      </c>
    </row>
    <row r="1687" spans="1:8" x14ac:dyDescent="0.25">
      <c r="A1687" s="34" t="s">
        <v>397</v>
      </c>
      <c r="B1687" s="38">
        <v>8306042</v>
      </c>
      <c r="C1687" s="36" t="s">
        <v>4422</v>
      </c>
      <c r="D1687" s="36" t="s">
        <v>4423</v>
      </c>
      <c r="E1687" s="37">
        <v>60</v>
      </c>
      <c r="F1687" s="37">
        <v>3</v>
      </c>
      <c r="G1687" s="36" t="s">
        <v>1032</v>
      </c>
      <c r="H1687" s="57">
        <v>2958465</v>
      </c>
    </row>
    <row r="1688" spans="1:8" x14ac:dyDescent="0.25">
      <c r="A1688" s="34" t="s">
        <v>397</v>
      </c>
      <c r="B1688" s="38">
        <v>8306062</v>
      </c>
      <c r="C1688" s="36" t="s">
        <v>4424</v>
      </c>
      <c r="D1688" s="36" t="s">
        <v>4425</v>
      </c>
      <c r="E1688" s="37">
        <v>60</v>
      </c>
      <c r="F1688" s="37">
        <v>3</v>
      </c>
      <c r="G1688" s="36" t="s">
        <v>1032</v>
      </c>
      <c r="H1688" s="57">
        <v>2958465</v>
      </c>
    </row>
    <row r="1689" spans="1:8" x14ac:dyDescent="0.25">
      <c r="A1689" s="34" t="s">
        <v>397</v>
      </c>
      <c r="B1689" s="38">
        <v>8306992</v>
      </c>
      <c r="C1689" s="36" t="s">
        <v>4426</v>
      </c>
      <c r="D1689" s="36" t="s">
        <v>4427</v>
      </c>
      <c r="E1689" s="37">
        <v>60</v>
      </c>
      <c r="F1689" s="37">
        <v>3</v>
      </c>
      <c r="G1689" s="36" t="s">
        <v>1032</v>
      </c>
      <c r="H1689" s="57">
        <v>2958465</v>
      </c>
    </row>
    <row r="1690" spans="1:8" ht="24.75" x14ac:dyDescent="0.25">
      <c r="A1690" s="34" t="s">
        <v>397</v>
      </c>
      <c r="B1690" s="38">
        <v>8400999</v>
      </c>
      <c r="C1690" s="36" t="s">
        <v>4428</v>
      </c>
      <c r="D1690" s="36" t="s">
        <v>4429</v>
      </c>
      <c r="E1690" s="37">
        <v>60</v>
      </c>
      <c r="F1690" s="37">
        <v>3</v>
      </c>
      <c r="G1690" s="36" t="s">
        <v>1032</v>
      </c>
      <c r="H1690" s="57">
        <v>2958465</v>
      </c>
    </row>
    <row r="1691" spans="1:8" ht="24.75" x14ac:dyDescent="0.25">
      <c r="A1691" s="34" t="s">
        <v>397</v>
      </c>
      <c r="B1691" s="38">
        <v>8402002</v>
      </c>
      <c r="C1691" s="36" t="s">
        <v>4430</v>
      </c>
      <c r="D1691" s="36" t="s">
        <v>4431</v>
      </c>
      <c r="E1691" s="37">
        <v>60</v>
      </c>
      <c r="F1691" s="37">
        <v>3</v>
      </c>
      <c r="G1691" s="36" t="s">
        <v>1032</v>
      </c>
      <c r="H1691" s="57">
        <v>2958465</v>
      </c>
    </row>
    <row r="1692" spans="1:8" ht="24.75" x14ac:dyDescent="0.25">
      <c r="A1692" s="34" t="s">
        <v>397</v>
      </c>
      <c r="B1692" s="38">
        <v>8402022</v>
      </c>
      <c r="C1692" s="36" t="s">
        <v>4432</v>
      </c>
      <c r="D1692" s="36" t="s">
        <v>4433</v>
      </c>
      <c r="E1692" s="37">
        <v>60</v>
      </c>
      <c r="F1692" s="37">
        <v>3</v>
      </c>
      <c r="G1692" s="36" t="s">
        <v>1032</v>
      </c>
      <c r="H1692" s="57">
        <v>2958465</v>
      </c>
    </row>
    <row r="1693" spans="1:8" ht="24.75" x14ac:dyDescent="0.25">
      <c r="A1693" s="34" t="s">
        <v>397</v>
      </c>
      <c r="B1693" s="38">
        <v>8402042</v>
      </c>
      <c r="C1693" s="36" t="s">
        <v>4434</v>
      </c>
      <c r="D1693" s="36" t="s">
        <v>4435</v>
      </c>
      <c r="E1693" s="37">
        <v>60</v>
      </c>
      <c r="F1693" s="37">
        <v>3</v>
      </c>
      <c r="G1693" s="36" t="s">
        <v>1032</v>
      </c>
      <c r="H1693" s="57">
        <v>2958465</v>
      </c>
    </row>
    <row r="1694" spans="1:8" x14ac:dyDescent="0.25">
      <c r="A1694" s="34" t="s">
        <v>397</v>
      </c>
      <c r="B1694" s="38">
        <v>8403002</v>
      </c>
      <c r="C1694" s="36" t="s">
        <v>4436</v>
      </c>
      <c r="D1694" s="36" t="s">
        <v>4437</v>
      </c>
      <c r="E1694" s="37">
        <v>60</v>
      </c>
      <c r="F1694" s="37">
        <v>3</v>
      </c>
      <c r="G1694" s="36" t="s">
        <v>1032</v>
      </c>
      <c r="H1694" s="57">
        <v>2958465</v>
      </c>
    </row>
    <row r="1695" spans="1:8" ht="24.75" x14ac:dyDescent="0.25">
      <c r="A1695" s="34" t="s">
        <v>397</v>
      </c>
      <c r="B1695" s="38">
        <v>8404002</v>
      </c>
      <c r="C1695" s="36" t="s">
        <v>4438</v>
      </c>
      <c r="D1695" s="36" t="s">
        <v>4439</v>
      </c>
      <c r="E1695" s="37">
        <v>60</v>
      </c>
      <c r="F1695" s="37">
        <v>3</v>
      </c>
      <c r="G1695" s="36" t="s">
        <v>1032</v>
      </c>
      <c r="H1695" s="57">
        <v>2958465</v>
      </c>
    </row>
    <row r="1696" spans="1:8" ht="24.75" x14ac:dyDescent="0.25">
      <c r="A1696" s="34" t="s">
        <v>397</v>
      </c>
      <c r="B1696" s="38">
        <v>8404022</v>
      </c>
      <c r="C1696" s="36" t="s">
        <v>4440</v>
      </c>
      <c r="D1696" s="36" t="s">
        <v>4441</v>
      </c>
      <c r="E1696" s="37">
        <v>60</v>
      </c>
      <c r="F1696" s="37">
        <v>3</v>
      </c>
      <c r="G1696" s="36" t="s">
        <v>1032</v>
      </c>
      <c r="H1696" s="57">
        <v>2958465</v>
      </c>
    </row>
    <row r="1697" spans="1:8" ht="24.75" x14ac:dyDescent="0.25">
      <c r="A1697" s="34" t="s">
        <v>397</v>
      </c>
      <c r="B1697" s="38">
        <v>8404032</v>
      </c>
      <c r="C1697" s="36" t="s">
        <v>4442</v>
      </c>
      <c r="D1697" s="36" t="s">
        <v>4443</v>
      </c>
      <c r="E1697" s="37">
        <v>60</v>
      </c>
      <c r="F1697" s="37">
        <v>3</v>
      </c>
      <c r="G1697" s="36" t="s">
        <v>1032</v>
      </c>
      <c r="H1697" s="57">
        <v>2958465</v>
      </c>
    </row>
    <row r="1698" spans="1:8" ht="24.75" x14ac:dyDescent="0.25">
      <c r="A1698" s="34" t="s">
        <v>397</v>
      </c>
      <c r="B1698" s="38">
        <v>8404042</v>
      </c>
      <c r="C1698" s="36" t="s">
        <v>4444</v>
      </c>
      <c r="D1698" s="36" t="s">
        <v>4445</v>
      </c>
      <c r="E1698" s="37">
        <v>60</v>
      </c>
      <c r="F1698" s="37">
        <v>3</v>
      </c>
      <c r="G1698" s="36" t="s">
        <v>1032</v>
      </c>
      <c r="H1698" s="57">
        <v>2958465</v>
      </c>
    </row>
    <row r="1699" spans="1:8" ht="24.75" x14ac:dyDescent="0.25">
      <c r="A1699" s="34" t="s">
        <v>397</v>
      </c>
      <c r="B1699" s="38">
        <v>8404052</v>
      </c>
      <c r="C1699" s="36" t="s">
        <v>4446</v>
      </c>
      <c r="D1699" s="36" t="s">
        <v>4447</v>
      </c>
      <c r="E1699" s="37">
        <v>60</v>
      </c>
      <c r="F1699" s="37">
        <v>3</v>
      </c>
      <c r="G1699" s="36" t="s">
        <v>1032</v>
      </c>
      <c r="H1699" s="57">
        <v>2958465</v>
      </c>
    </row>
    <row r="1700" spans="1:8" ht="24.75" x14ac:dyDescent="0.25">
      <c r="A1700" s="34" t="s">
        <v>397</v>
      </c>
      <c r="B1700" s="38">
        <v>8404062</v>
      </c>
      <c r="C1700" s="36" t="s">
        <v>4448</v>
      </c>
      <c r="D1700" s="36" t="s">
        <v>4449</v>
      </c>
      <c r="E1700" s="37">
        <v>60</v>
      </c>
      <c r="F1700" s="37">
        <v>3</v>
      </c>
      <c r="G1700" s="36" t="s">
        <v>1032</v>
      </c>
      <c r="H1700" s="57">
        <v>2958465</v>
      </c>
    </row>
    <row r="1701" spans="1:8" ht="24.75" x14ac:dyDescent="0.25">
      <c r="A1701" s="34" t="s">
        <v>397</v>
      </c>
      <c r="B1701" s="38">
        <v>8404072</v>
      </c>
      <c r="C1701" s="36" t="s">
        <v>4450</v>
      </c>
      <c r="D1701" s="36" t="s">
        <v>4451</v>
      </c>
      <c r="E1701" s="37">
        <v>60</v>
      </c>
      <c r="F1701" s="37">
        <v>3</v>
      </c>
      <c r="G1701" s="36" t="s">
        <v>1032</v>
      </c>
      <c r="H1701" s="57">
        <v>2958465</v>
      </c>
    </row>
    <row r="1702" spans="1:8" ht="24.75" x14ac:dyDescent="0.25">
      <c r="A1702" s="34" t="s">
        <v>397</v>
      </c>
      <c r="B1702" s="38">
        <v>8405002</v>
      </c>
      <c r="C1702" s="36" t="s">
        <v>4452</v>
      </c>
      <c r="D1702" s="36" t="s">
        <v>4453</v>
      </c>
      <c r="E1702" s="37">
        <v>60</v>
      </c>
      <c r="F1702" s="37">
        <v>3</v>
      </c>
      <c r="G1702" s="36" t="s">
        <v>1032</v>
      </c>
      <c r="H1702" s="57">
        <v>2958465</v>
      </c>
    </row>
    <row r="1703" spans="1:8" ht="24.75" x14ac:dyDescent="0.25">
      <c r="A1703" s="34" t="s">
        <v>397</v>
      </c>
      <c r="B1703" s="38">
        <v>8405012</v>
      </c>
      <c r="C1703" s="36" t="s">
        <v>4454</v>
      </c>
      <c r="D1703" s="36" t="s">
        <v>4455</v>
      </c>
      <c r="E1703" s="37">
        <v>60</v>
      </c>
      <c r="F1703" s="37">
        <v>3</v>
      </c>
      <c r="G1703" s="36" t="s">
        <v>1032</v>
      </c>
      <c r="H1703" s="57">
        <v>2958465</v>
      </c>
    </row>
    <row r="1704" spans="1:8" ht="24.75" x14ac:dyDescent="0.25">
      <c r="A1704" s="34" t="s">
        <v>397</v>
      </c>
      <c r="B1704" s="38">
        <v>8405022</v>
      </c>
      <c r="C1704" s="36" t="s">
        <v>4456</v>
      </c>
      <c r="D1704" s="36" t="s">
        <v>4457</v>
      </c>
      <c r="E1704" s="37">
        <v>60</v>
      </c>
      <c r="F1704" s="37">
        <v>3</v>
      </c>
      <c r="G1704" s="36" t="s">
        <v>1032</v>
      </c>
      <c r="H1704" s="57">
        <v>2958465</v>
      </c>
    </row>
    <row r="1705" spans="1:8" x14ac:dyDescent="0.25">
      <c r="A1705" s="34" t="s">
        <v>397</v>
      </c>
      <c r="B1705" s="38">
        <v>8406001</v>
      </c>
      <c r="C1705" s="36" t="s">
        <v>4458</v>
      </c>
      <c r="D1705" s="36" t="s">
        <v>4459</v>
      </c>
      <c r="E1705" s="37">
        <v>60</v>
      </c>
      <c r="F1705" s="37">
        <v>3</v>
      </c>
      <c r="G1705" s="36" t="s">
        <v>1032</v>
      </c>
      <c r="H1705" s="57">
        <v>2958465</v>
      </c>
    </row>
    <row r="1706" spans="1:8" ht="24.75" x14ac:dyDescent="0.25">
      <c r="A1706" s="34" t="s">
        <v>397</v>
      </c>
      <c r="B1706" s="38">
        <v>8406011</v>
      </c>
      <c r="C1706" s="36" t="s">
        <v>4460</v>
      </c>
      <c r="D1706" s="36" t="s">
        <v>4461</v>
      </c>
      <c r="E1706" s="37">
        <v>60</v>
      </c>
      <c r="F1706" s="37">
        <v>3</v>
      </c>
      <c r="G1706" s="36" t="s">
        <v>1032</v>
      </c>
      <c r="H1706" s="57">
        <v>2958465</v>
      </c>
    </row>
    <row r="1707" spans="1:8" x14ac:dyDescent="0.25">
      <c r="A1707" s="34" t="s">
        <v>397</v>
      </c>
      <c r="B1707" s="38">
        <v>8406021</v>
      </c>
      <c r="C1707" s="36" t="s">
        <v>4462</v>
      </c>
      <c r="D1707" s="36" t="s">
        <v>4463</v>
      </c>
      <c r="E1707" s="37">
        <v>60</v>
      </c>
      <c r="F1707" s="37">
        <v>3</v>
      </c>
      <c r="G1707" s="36" t="s">
        <v>1032</v>
      </c>
      <c r="H1707" s="57">
        <v>2958465</v>
      </c>
    </row>
    <row r="1708" spans="1:8" ht="24.75" x14ac:dyDescent="0.25">
      <c r="A1708" s="34" t="s">
        <v>397</v>
      </c>
      <c r="B1708" s="38">
        <v>8406032</v>
      </c>
      <c r="C1708" s="36" t="s">
        <v>4464</v>
      </c>
      <c r="D1708" s="36" t="s">
        <v>4465</v>
      </c>
      <c r="E1708" s="37">
        <v>60</v>
      </c>
      <c r="F1708" s="37">
        <v>3</v>
      </c>
      <c r="G1708" s="36" t="s">
        <v>1032</v>
      </c>
      <c r="H1708" s="57">
        <v>2958465</v>
      </c>
    </row>
    <row r="1709" spans="1:8" ht="24.75" x14ac:dyDescent="0.25">
      <c r="A1709" s="34" t="s">
        <v>397</v>
      </c>
      <c r="B1709" s="38">
        <v>8408002</v>
      </c>
      <c r="C1709" s="36" t="s">
        <v>4466</v>
      </c>
      <c r="D1709" s="36" t="s">
        <v>4467</v>
      </c>
      <c r="E1709" s="37">
        <v>60</v>
      </c>
      <c r="F1709" s="37">
        <v>3</v>
      </c>
      <c r="G1709" s="36" t="s">
        <v>1032</v>
      </c>
      <c r="H1709" s="57">
        <v>2958465</v>
      </c>
    </row>
    <row r="1710" spans="1:8" ht="24.75" x14ac:dyDescent="0.25">
      <c r="A1710" s="34" t="s">
        <v>397</v>
      </c>
      <c r="B1710" s="38">
        <v>8408012</v>
      </c>
      <c r="C1710" s="36" t="s">
        <v>4468</v>
      </c>
      <c r="D1710" s="36" t="s">
        <v>4469</v>
      </c>
      <c r="E1710" s="37">
        <v>60</v>
      </c>
      <c r="F1710" s="37">
        <v>3</v>
      </c>
      <c r="G1710" s="36" t="s">
        <v>1032</v>
      </c>
      <c r="H1710" s="57">
        <v>2958465</v>
      </c>
    </row>
    <row r="1711" spans="1:8" ht="24.75" x14ac:dyDescent="0.25">
      <c r="A1711" s="34" t="s">
        <v>397</v>
      </c>
      <c r="B1711" s="38">
        <v>8408022</v>
      </c>
      <c r="C1711" s="36" t="s">
        <v>4470</v>
      </c>
      <c r="D1711" s="36" t="s">
        <v>4471</v>
      </c>
      <c r="E1711" s="37">
        <v>60</v>
      </c>
      <c r="F1711" s="37">
        <v>3</v>
      </c>
      <c r="G1711" s="36" t="s">
        <v>1032</v>
      </c>
      <c r="H1711" s="57">
        <v>2958465</v>
      </c>
    </row>
    <row r="1712" spans="1:8" ht="24.75" x14ac:dyDescent="0.25">
      <c r="A1712" s="34" t="s">
        <v>397</v>
      </c>
      <c r="B1712" s="38">
        <v>8410002</v>
      </c>
      <c r="C1712" s="36" t="s">
        <v>4472</v>
      </c>
      <c r="D1712" s="36" t="s">
        <v>4473</v>
      </c>
      <c r="E1712" s="37">
        <v>60</v>
      </c>
      <c r="F1712" s="37">
        <v>3</v>
      </c>
      <c r="G1712" s="36" t="s">
        <v>1032</v>
      </c>
      <c r="H1712" s="57">
        <v>2958465</v>
      </c>
    </row>
    <row r="1713" spans="1:8" ht="24.75" x14ac:dyDescent="0.25">
      <c r="A1713" s="34" t="s">
        <v>397</v>
      </c>
      <c r="B1713" s="38">
        <v>8410012</v>
      </c>
      <c r="C1713" s="36" t="s">
        <v>4474</v>
      </c>
      <c r="D1713" s="36" t="s">
        <v>4475</v>
      </c>
      <c r="E1713" s="37">
        <v>60</v>
      </c>
      <c r="F1713" s="37">
        <v>3</v>
      </c>
      <c r="G1713" s="36" t="s">
        <v>1032</v>
      </c>
      <c r="H1713" s="57">
        <v>2958465</v>
      </c>
    </row>
    <row r="1714" spans="1:8" ht="24.75" x14ac:dyDescent="0.25">
      <c r="A1714" s="34" t="s">
        <v>397</v>
      </c>
      <c r="B1714" s="38">
        <v>8410022</v>
      </c>
      <c r="C1714" s="36" t="s">
        <v>4476</v>
      </c>
      <c r="D1714" s="36" t="s">
        <v>4477</v>
      </c>
      <c r="E1714" s="37">
        <v>60</v>
      </c>
      <c r="F1714" s="37">
        <v>3</v>
      </c>
      <c r="G1714" s="36" t="s">
        <v>1032</v>
      </c>
      <c r="H1714" s="57">
        <v>2958465</v>
      </c>
    </row>
    <row r="1715" spans="1:8" x14ac:dyDescent="0.25">
      <c r="A1715" s="34" t="s">
        <v>397</v>
      </c>
      <c r="B1715" s="38">
        <v>8500999</v>
      </c>
      <c r="C1715" s="36" t="s">
        <v>4478</v>
      </c>
      <c r="D1715" s="36" t="s">
        <v>4479</v>
      </c>
      <c r="E1715" s="37">
        <v>60</v>
      </c>
      <c r="F1715" s="37">
        <v>3</v>
      </c>
      <c r="G1715" s="36" t="s">
        <v>1032</v>
      </c>
      <c r="H1715" s="57">
        <v>2958465</v>
      </c>
    </row>
    <row r="1716" spans="1:8" x14ac:dyDescent="0.25">
      <c r="A1716" s="34" t="s">
        <v>397</v>
      </c>
      <c r="B1716" s="38">
        <v>8520022</v>
      </c>
      <c r="C1716" s="36" t="s">
        <v>4480</v>
      </c>
      <c r="D1716" s="36" t="s">
        <v>4481</v>
      </c>
      <c r="E1716" s="37">
        <v>60</v>
      </c>
      <c r="F1716" s="37">
        <v>3</v>
      </c>
      <c r="G1716" s="36" t="s">
        <v>1032</v>
      </c>
      <c r="H1716" s="57">
        <v>2958465</v>
      </c>
    </row>
    <row r="1717" spans="1:8" x14ac:dyDescent="0.25">
      <c r="A1717" s="34" t="s">
        <v>397</v>
      </c>
      <c r="B1717" s="38">
        <v>8520042</v>
      </c>
      <c r="C1717" s="36" t="s">
        <v>4482</v>
      </c>
      <c r="D1717" s="36" t="s">
        <v>4483</v>
      </c>
      <c r="E1717" s="37">
        <v>60</v>
      </c>
      <c r="F1717" s="37">
        <v>3</v>
      </c>
      <c r="G1717" s="36" t="s">
        <v>1032</v>
      </c>
      <c r="H1717" s="57">
        <v>2958465</v>
      </c>
    </row>
    <row r="1718" spans="1:8" x14ac:dyDescent="0.25">
      <c r="A1718" s="34" t="s">
        <v>397</v>
      </c>
      <c r="B1718" s="38">
        <v>8530003</v>
      </c>
      <c r="C1718" s="36" t="s">
        <v>4484</v>
      </c>
      <c r="D1718" s="36" t="s">
        <v>4485</v>
      </c>
      <c r="E1718" s="37">
        <v>60</v>
      </c>
      <c r="F1718" s="37">
        <v>3</v>
      </c>
      <c r="G1718" s="36" t="s">
        <v>1032</v>
      </c>
      <c r="H1718" s="57">
        <v>2958465</v>
      </c>
    </row>
    <row r="1719" spans="1:8" x14ac:dyDescent="0.25">
      <c r="A1719" s="34" t="s">
        <v>397</v>
      </c>
      <c r="B1719" s="38">
        <v>8530013</v>
      </c>
      <c r="C1719" s="36" t="s">
        <v>4486</v>
      </c>
      <c r="D1719" s="36" t="s">
        <v>4487</v>
      </c>
      <c r="E1719" s="37">
        <v>60</v>
      </c>
      <c r="F1719" s="37">
        <v>3</v>
      </c>
      <c r="G1719" s="36" t="s">
        <v>1032</v>
      </c>
      <c r="H1719" s="57">
        <v>2958465</v>
      </c>
    </row>
    <row r="1720" spans="1:8" x14ac:dyDescent="0.25">
      <c r="A1720" s="34" t="s">
        <v>397</v>
      </c>
      <c r="B1720" s="38">
        <v>8531113</v>
      </c>
      <c r="C1720" s="36" t="s">
        <v>4488</v>
      </c>
      <c r="D1720" s="36" t="s">
        <v>4489</v>
      </c>
      <c r="E1720" s="37">
        <v>60</v>
      </c>
      <c r="F1720" s="37">
        <v>3</v>
      </c>
      <c r="G1720" s="36" t="s">
        <v>1032</v>
      </c>
      <c r="H1720" s="57">
        <v>2958465</v>
      </c>
    </row>
    <row r="1721" spans="1:8" x14ac:dyDescent="0.25">
      <c r="A1721" s="34" t="s">
        <v>397</v>
      </c>
      <c r="B1721" s="38">
        <v>8531123</v>
      </c>
      <c r="C1721" s="36" t="s">
        <v>4490</v>
      </c>
      <c r="D1721" s="36" t="s">
        <v>4491</v>
      </c>
      <c r="E1721" s="37">
        <v>60</v>
      </c>
      <c r="F1721" s="37">
        <v>3</v>
      </c>
      <c r="G1721" s="36" t="s">
        <v>1032</v>
      </c>
      <c r="H1721" s="57">
        <v>2958465</v>
      </c>
    </row>
    <row r="1722" spans="1:8" ht="24.75" x14ac:dyDescent="0.25">
      <c r="A1722" s="34" t="s">
        <v>397</v>
      </c>
      <c r="B1722" s="38">
        <v>8531513</v>
      </c>
      <c r="C1722" s="36" t="s">
        <v>4492</v>
      </c>
      <c r="D1722" s="36" t="s">
        <v>4493</v>
      </c>
      <c r="E1722" s="37">
        <v>60</v>
      </c>
      <c r="F1722" s="37">
        <v>3</v>
      </c>
      <c r="G1722" s="36" t="s">
        <v>1032</v>
      </c>
      <c r="H1722" s="57">
        <v>2958465</v>
      </c>
    </row>
    <row r="1723" spans="1:8" ht="24.75" x14ac:dyDescent="0.25">
      <c r="A1723" s="34" t="s">
        <v>397</v>
      </c>
      <c r="B1723" s="38">
        <v>8531523</v>
      </c>
      <c r="C1723" s="36" t="s">
        <v>4494</v>
      </c>
      <c r="D1723" s="36" t="s">
        <v>4495</v>
      </c>
      <c r="E1723" s="37">
        <v>60</v>
      </c>
      <c r="F1723" s="37">
        <v>3</v>
      </c>
      <c r="G1723" s="36" t="s">
        <v>1032</v>
      </c>
      <c r="H1723" s="57">
        <v>2958465</v>
      </c>
    </row>
    <row r="1724" spans="1:8" x14ac:dyDescent="0.25">
      <c r="A1724" s="34" t="s">
        <v>397</v>
      </c>
      <c r="B1724" s="38">
        <v>8531613</v>
      </c>
      <c r="C1724" s="36" t="s">
        <v>4496</v>
      </c>
      <c r="D1724" s="36" t="s">
        <v>4497</v>
      </c>
      <c r="E1724" s="37">
        <v>60</v>
      </c>
      <c r="F1724" s="37">
        <v>3</v>
      </c>
      <c r="G1724" s="36" t="s">
        <v>1032</v>
      </c>
      <c r="H1724" s="57">
        <v>2958465</v>
      </c>
    </row>
    <row r="1725" spans="1:8" ht="24.75" x14ac:dyDescent="0.25">
      <c r="A1725" s="34" t="s">
        <v>397</v>
      </c>
      <c r="B1725" s="38">
        <v>8531623</v>
      </c>
      <c r="C1725" s="36" t="s">
        <v>4498</v>
      </c>
      <c r="D1725" s="36" t="s">
        <v>4499</v>
      </c>
      <c r="E1725" s="37">
        <v>60</v>
      </c>
      <c r="F1725" s="37">
        <v>3</v>
      </c>
      <c r="G1725" s="36" t="s">
        <v>1032</v>
      </c>
      <c r="H1725" s="57">
        <v>2958465</v>
      </c>
    </row>
    <row r="1726" spans="1:8" ht="24.75" x14ac:dyDescent="0.25">
      <c r="A1726" s="34" t="s">
        <v>397</v>
      </c>
      <c r="B1726" s="38">
        <v>8531713</v>
      </c>
      <c r="C1726" s="36" t="s">
        <v>4500</v>
      </c>
      <c r="D1726" s="36" t="s">
        <v>4501</v>
      </c>
      <c r="E1726" s="37">
        <v>60</v>
      </c>
      <c r="F1726" s="37">
        <v>3</v>
      </c>
      <c r="G1726" s="36" t="s">
        <v>1032</v>
      </c>
      <c r="H1726" s="57">
        <v>2958465</v>
      </c>
    </row>
    <row r="1727" spans="1:8" ht="24.75" x14ac:dyDescent="0.25">
      <c r="A1727" s="34" t="s">
        <v>397</v>
      </c>
      <c r="B1727" s="38">
        <v>8531723</v>
      </c>
      <c r="C1727" s="36" t="s">
        <v>4502</v>
      </c>
      <c r="D1727" s="36" t="s">
        <v>4503</v>
      </c>
      <c r="E1727" s="37">
        <v>60</v>
      </c>
      <c r="F1727" s="37">
        <v>3</v>
      </c>
      <c r="G1727" s="36" t="s">
        <v>1032</v>
      </c>
      <c r="H1727" s="57">
        <v>2958465</v>
      </c>
    </row>
    <row r="1728" spans="1:8" x14ac:dyDescent="0.25">
      <c r="A1728" s="34" t="s">
        <v>397</v>
      </c>
      <c r="B1728" s="38">
        <v>8532213</v>
      </c>
      <c r="C1728" s="36" t="s">
        <v>4504</v>
      </c>
      <c r="D1728" s="36" t="s">
        <v>4505</v>
      </c>
      <c r="E1728" s="37">
        <v>60</v>
      </c>
      <c r="F1728" s="37">
        <v>3</v>
      </c>
      <c r="G1728" s="36" t="s">
        <v>1032</v>
      </c>
      <c r="H1728" s="57">
        <v>2958465</v>
      </c>
    </row>
    <row r="1729" spans="1:8" x14ac:dyDescent="0.25">
      <c r="A1729" s="34" t="s">
        <v>397</v>
      </c>
      <c r="B1729" s="38">
        <v>8532223</v>
      </c>
      <c r="C1729" s="36" t="s">
        <v>4506</v>
      </c>
      <c r="D1729" s="36" t="s">
        <v>4507</v>
      </c>
      <c r="E1729" s="37">
        <v>60</v>
      </c>
      <c r="F1729" s="37">
        <v>3</v>
      </c>
      <c r="G1729" s="36" t="s">
        <v>1032</v>
      </c>
      <c r="H1729" s="57">
        <v>2958465</v>
      </c>
    </row>
    <row r="1730" spans="1:8" ht="24.75" x14ac:dyDescent="0.25">
      <c r="A1730" s="34" t="s">
        <v>397</v>
      </c>
      <c r="B1730" s="38">
        <v>8532513</v>
      </c>
      <c r="C1730" s="36" t="s">
        <v>4508</v>
      </c>
      <c r="D1730" s="36" t="s">
        <v>4509</v>
      </c>
      <c r="E1730" s="37">
        <v>60</v>
      </c>
      <c r="F1730" s="37">
        <v>3</v>
      </c>
      <c r="G1730" s="36" t="s">
        <v>1032</v>
      </c>
      <c r="H1730" s="57">
        <v>2958465</v>
      </c>
    </row>
    <row r="1731" spans="1:8" ht="24.75" x14ac:dyDescent="0.25">
      <c r="A1731" s="34" t="s">
        <v>397</v>
      </c>
      <c r="B1731" s="38">
        <v>8532523</v>
      </c>
      <c r="C1731" s="36" t="s">
        <v>4510</v>
      </c>
      <c r="D1731" s="36" t="s">
        <v>4511</v>
      </c>
      <c r="E1731" s="37">
        <v>60</v>
      </c>
      <c r="F1731" s="37">
        <v>3</v>
      </c>
      <c r="G1731" s="36" t="s">
        <v>1032</v>
      </c>
      <c r="H1731" s="57">
        <v>2958465</v>
      </c>
    </row>
    <row r="1732" spans="1:8" ht="24.75" x14ac:dyDescent="0.25">
      <c r="A1732" s="34" t="s">
        <v>397</v>
      </c>
      <c r="B1732" s="38">
        <v>8532613</v>
      </c>
      <c r="C1732" s="36" t="s">
        <v>4512</v>
      </c>
      <c r="D1732" s="36" t="s">
        <v>4513</v>
      </c>
      <c r="E1732" s="37">
        <v>60</v>
      </c>
      <c r="F1732" s="37">
        <v>3</v>
      </c>
      <c r="G1732" s="36" t="s">
        <v>1032</v>
      </c>
      <c r="H1732" s="57">
        <v>2958465</v>
      </c>
    </row>
    <row r="1733" spans="1:8" ht="24.75" x14ac:dyDescent="0.25">
      <c r="A1733" s="34" t="s">
        <v>397</v>
      </c>
      <c r="B1733" s="38">
        <v>8532623</v>
      </c>
      <c r="C1733" s="36" t="s">
        <v>4514</v>
      </c>
      <c r="D1733" s="36" t="s">
        <v>4515</v>
      </c>
      <c r="E1733" s="37">
        <v>60</v>
      </c>
      <c r="F1733" s="37">
        <v>3</v>
      </c>
      <c r="G1733" s="36" t="s">
        <v>1032</v>
      </c>
      <c r="H1733" s="57">
        <v>2958465</v>
      </c>
    </row>
    <row r="1734" spans="1:8" ht="24.75" x14ac:dyDescent="0.25">
      <c r="A1734" s="34" t="s">
        <v>397</v>
      </c>
      <c r="B1734" s="38">
        <v>8532713</v>
      </c>
      <c r="C1734" s="36" t="s">
        <v>4516</v>
      </c>
      <c r="D1734" s="36" t="s">
        <v>4517</v>
      </c>
      <c r="E1734" s="37">
        <v>60</v>
      </c>
      <c r="F1734" s="37">
        <v>3</v>
      </c>
      <c r="G1734" s="36" t="s">
        <v>1032</v>
      </c>
      <c r="H1734" s="57">
        <v>2958465</v>
      </c>
    </row>
    <row r="1735" spans="1:8" ht="24.75" x14ac:dyDescent="0.25">
      <c r="A1735" s="34" t="s">
        <v>397</v>
      </c>
      <c r="B1735" s="38">
        <v>8532723</v>
      </c>
      <c r="C1735" s="36" t="s">
        <v>4518</v>
      </c>
      <c r="D1735" s="36" t="s">
        <v>4519</v>
      </c>
      <c r="E1735" s="37">
        <v>60</v>
      </c>
      <c r="F1735" s="37">
        <v>3</v>
      </c>
      <c r="G1735" s="36" t="s">
        <v>1032</v>
      </c>
      <c r="H1735" s="57">
        <v>2958465</v>
      </c>
    </row>
    <row r="1736" spans="1:8" x14ac:dyDescent="0.25">
      <c r="A1736" s="34" t="s">
        <v>397</v>
      </c>
      <c r="B1736" s="38">
        <v>8533313</v>
      </c>
      <c r="C1736" s="36" t="s">
        <v>4520</v>
      </c>
      <c r="D1736" s="36" t="s">
        <v>4521</v>
      </c>
      <c r="E1736" s="37">
        <v>60</v>
      </c>
      <c r="F1736" s="37">
        <v>3</v>
      </c>
      <c r="G1736" s="36" t="s">
        <v>1032</v>
      </c>
      <c r="H1736" s="57">
        <v>2958465</v>
      </c>
    </row>
    <row r="1737" spans="1:8" x14ac:dyDescent="0.25">
      <c r="A1737" s="34" t="s">
        <v>397</v>
      </c>
      <c r="B1737" s="38">
        <v>8533323</v>
      </c>
      <c r="C1737" s="36" t="s">
        <v>4522</v>
      </c>
      <c r="D1737" s="36" t="s">
        <v>4523</v>
      </c>
      <c r="E1737" s="37">
        <v>60</v>
      </c>
      <c r="F1737" s="37">
        <v>3</v>
      </c>
      <c r="G1737" s="36" t="s">
        <v>1032</v>
      </c>
      <c r="H1737" s="57">
        <v>2958465</v>
      </c>
    </row>
    <row r="1738" spans="1:8" ht="24.75" x14ac:dyDescent="0.25">
      <c r="A1738" s="34" t="s">
        <v>397</v>
      </c>
      <c r="B1738" s="38">
        <v>8533513</v>
      </c>
      <c r="C1738" s="36" t="s">
        <v>4524</v>
      </c>
      <c r="D1738" s="36" t="s">
        <v>4525</v>
      </c>
      <c r="E1738" s="37">
        <v>60</v>
      </c>
      <c r="F1738" s="37">
        <v>3</v>
      </c>
      <c r="G1738" s="36" t="s">
        <v>1032</v>
      </c>
      <c r="H1738" s="57">
        <v>2958465</v>
      </c>
    </row>
    <row r="1739" spans="1:8" ht="24.75" x14ac:dyDescent="0.25">
      <c r="A1739" s="34" t="s">
        <v>397</v>
      </c>
      <c r="B1739" s="38">
        <v>8533523</v>
      </c>
      <c r="C1739" s="36" t="s">
        <v>4526</v>
      </c>
      <c r="D1739" s="36" t="s">
        <v>4527</v>
      </c>
      <c r="E1739" s="37">
        <v>60</v>
      </c>
      <c r="F1739" s="37">
        <v>3</v>
      </c>
      <c r="G1739" s="36" t="s">
        <v>1032</v>
      </c>
      <c r="H1739" s="57">
        <v>2958465</v>
      </c>
    </row>
    <row r="1740" spans="1:8" ht="24.75" x14ac:dyDescent="0.25">
      <c r="A1740" s="34" t="s">
        <v>397</v>
      </c>
      <c r="B1740" s="38">
        <v>8533613</v>
      </c>
      <c r="C1740" s="36" t="s">
        <v>4528</v>
      </c>
      <c r="D1740" s="36" t="s">
        <v>4529</v>
      </c>
      <c r="E1740" s="37">
        <v>60</v>
      </c>
      <c r="F1740" s="37">
        <v>3</v>
      </c>
      <c r="G1740" s="36" t="s">
        <v>1032</v>
      </c>
      <c r="H1740" s="57">
        <v>2958465</v>
      </c>
    </row>
    <row r="1741" spans="1:8" ht="24.75" x14ac:dyDescent="0.25">
      <c r="A1741" s="34" t="s">
        <v>397</v>
      </c>
      <c r="B1741" s="38">
        <v>8533623</v>
      </c>
      <c r="C1741" s="36" t="s">
        <v>4530</v>
      </c>
      <c r="D1741" s="36" t="s">
        <v>4531</v>
      </c>
      <c r="E1741" s="37">
        <v>60</v>
      </c>
      <c r="F1741" s="37">
        <v>3</v>
      </c>
      <c r="G1741" s="36" t="s">
        <v>1032</v>
      </c>
      <c r="H1741" s="57">
        <v>2958465</v>
      </c>
    </row>
    <row r="1742" spans="1:8" ht="24.75" x14ac:dyDescent="0.25">
      <c r="A1742" s="34" t="s">
        <v>397</v>
      </c>
      <c r="B1742" s="38">
        <v>8533713</v>
      </c>
      <c r="C1742" s="36" t="s">
        <v>4532</v>
      </c>
      <c r="D1742" s="36" t="s">
        <v>4533</v>
      </c>
      <c r="E1742" s="37">
        <v>60</v>
      </c>
      <c r="F1742" s="37">
        <v>3</v>
      </c>
      <c r="G1742" s="36" t="s">
        <v>1032</v>
      </c>
      <c r="H1742" s="57">
        <v>2958465</v>
      </c>
    </row>
    <row r="1743" spans="1:8" ht="24.75" x14ac:dyDescent="0.25">
      <c r="A1743" s="34" t="s">
        <v>397</v>
      </c>
      <c r="B1743" s="38">
        <v>8533723</v>
      </c>
      <c r="C1743" s="36" t="s">
        <v>4534</v>
      </c>
      <c r="D1743" s="36" t="s">
        <v>4535</v>
      </c>
      <c r="E1743" s="37">
        <v>60</v>
      </c>
      <c r="F1743" s="37">
        <v>3</v>
      </c>
      <c r="G1743" s="36" t="s">
        <v>1032</v>
      </c>
      <c r="H1743" s="57">
        <v>2958465</v>
      </c>
    </row>
    <row r="1744" spans="1:8" x14ac:dyDescent="0.25">
      <c r="A1744" s="34" t="s">
        <v>397</v>
      </c>
      <c r="B1744" s="38">
        <v>8540002</v>
      </c>
      <c r="C1744" s="36" t="s">
        <v>4536</v>
      </c>
      <c r="D1744" s="36" t="s">
        <v>4537</v>
      </c>
      <c r="E1744" s="37">
        <v>60</v>
      </c>
      <c r="F1744" s="37">
        <v>3</v>
      </c>
      <c r="G1744" s="36" t="s">
        <v>1032</v>
      </c>
      <c r="H1744" s="57">
        <v>2958465</v>
      </c>
    </row>
    <row r="1745" spans="1:8" x14ac:dyDescent="0.25">
      <c r="A1745" s="34" t="s">
        <v>397</v>
      </c>
      <c r="B1745" s="38">
        <v>8540013</v>
      </c>
      <c r="C1745" s="36" t="s">
        <v>4538</v>
      </c>
      <c r="D1745" s="36" t="s">
        <v>4539</v>
      </c>
      <c r="E1745" s="37">
        <v>60</v>
      </c>
      <c r="F1745" s="37">
        <v>3</v>
      </c>
      <c r="G1745" s="36" t="s">
        <v>1032</v>
      </c>
      <c r="H1745" s="57">
        <v>2958465</v>
      </c>
    </row>
    <row r="1746" spans="1:8" x14ac:dyDescent="0.25">
      <c r="A1746" s="34" t="s">
        <v>397</v>
      </c>
      <c r="B1746" s="38">
        <v>8541112</v>
      </c>
      <c r="C1746" s="36" t="s">
        <v>4540</v>
      </c>
      <c r="D1746" s="36" t="s">
        <v>4541</v>
      </c>
      <c r="E1746" s="37">
        <v>60</v>
      </c>
      <c r="F1746" s="37">
        <v>3</v>
      </c>
      <c r="G1746" s="36" t="s">
        <v>1032</v>
      </c>
      <c r="H1746" s="57">
        <v>2958465</v>
      </c>
    </row>
    <row r="1747" spans="1:8" x14ac:dyDescent="0.25">
      <c r="A1747" s="34" t="s">
        <v>397</v>
      </c>
      <c r="B1747" s="38">
        <v>8541123</v>
      </c>
      <c r="C1747" s="36" t="s">
        <v>4542</v>
      </c>
      <c r="D1747" s="36" t="s">
        <v>4543</v>
      </c>
      <c r="E1747" s="37">
        <v>60</v>
      </c>
      <c r="F1747" s="37">
        <v>3</v>
      </c>
      <c r="G1747" s="36" t="s">
        <v>1032</v>
      </c>
      <c r="H1747" s="57">
        <v>2958465</v>
      </c>
    </row>
    <row r="1748" spans="1:8" x14ac:dyDescent="0.25">
      <c r="A1748" s="34" t="s">
        <v>397</v>
      </c>
      <c r="B1748" s="38">
        <v>8541512</v>
      </c>
      <c r="C1748" s="36" t="s">
        <v>4544</v>
      </c>
      <c r="D1748" s="36" t="s">
        <v>4545</v>
      </c>
      <c r="E1748" s="37">
        <v>60</v>
      </c>
      <c r="F1748" s="37">
        <v>3</v>
      </c>
      <c r="G1748" s="36" t="s">
        <v>1032</v>
      </c>
      <c r="H1748" s="57">
        <v>2958465</v>
      </c>
    </row>
    <row r="1749" spans="1:8" ht="24.75" x14ac:dyDescent="0.25">
      <c r="A1749" s="34" t="s">
        <v>397</v>
      </c>
      <c r="B1749" s="38">
        <v>8541523</v>
      </c>
      <c r="C1749" s="36" t="s">
        <v>4546</v>
      </c>
      <c r="D1749" s="36" t="s">
        <v>4547</v>
      </c>
      <c r="E1749" s="37">
        <v>60</v>
      </c>
      <c r="F1749" s="37">
        <v>3</v>
      </c>
      <c r="G1749" s="36" t="s">
        <v>1032</v>
      </c>
      <c r="H1749" s="57">
        <v>2958465</v>
      </c>
    </row>
    <row r="1750" spans="1:8" ht="24.75" x14ac:dyDescent="0.25">
      <c r="A1750" s="34" t="s">
        <v>397</v>
      </c>
      <c r="B1750" s="38">
        <v>8541612</v>
      </c>
      <c r="C1750" s="36" t="s">
        <v>4548</v>
      </c>
      <c r="D1750" s="36" t="s">
        <v>4549</v>
      </c>
      <c r="E1750" s="37">
        <v>60</v>
      </c>
      <c r="F1750" s="37">
        <v>3</v>
      </c>
      <c r="G1750" s="36" t="s">
        <v>1032</v>
      </c>
      <c r="H1750" s="57">
        <v>2958465</v>
      </c>
    </row>
    <row r="1751" spans="1:8" ht="24.75" x14ac:dyDescent="0.25">
      <c r="A1751" s="34" t="s">
        <v>397</v>
      </c>
      <c r="B1751" s="38">
        <v>8541623</v>
      </c>
      <c r="C1751" s="36" t="s">
        <v>4550</v>
      </c>
      <c r="D1751" s="36" t="s">
        <v>4551</v>
      </c>
      <c r="E1751" s="37">
        <v>60</v>
      </c>
      <c r="F1751" s="37">
        <v>3</v>
      </c>
      <c r="G1751" s="36" t="s">
        <v>1032</v>
      </c>
      <c r="H1751" s="57">
        <v>2958465</v>
      </c>
    </row>
    <row r="1752" spans="1:8" ht="24.75" x14ac:dyDescent="0.25">
      <c r="A1752" s="34" t="s">
        <v>397</v>
      </c>
      <c r="B1752" s="38">
        <v>8541712</v>
      </c>
      <c r="C1752" s="36" t="s">
        <v>4552</v>
      </c>
      <c r="D1752" s="36" t="s">
        <v>4553</v>
      </c>
      <c r="E1752" s="37">
        <v>60</v>
      </c>
      <c r="F1752" s="37">
        <v>3</v>
      </c>
      <c r="G1752" s="36" t="s">
        <v>1032</v>
      </c>
      <c r="H1752" s="57">
        <v>2958465</v>
      </c>
    </row>
    <row r="1753" spans="1:8" ht="24.75" x14ac:dyDescent="0.25">
      <c r="A1753" s="34" t="s">
        <v>397</v>
      </c>
      <c r="B1753" s="38">
        <v>8541723</v>
      </c>
      <c r="C1753" s="36" t="s">
        <v>4554</v>
      </c>
      <c r="D1753" s="36" t="s">
        <v>4555</v>
      </c>
      <c r="E1753" s="37">
        <v>60</v>
      </c>
      <c r="F1753" s="37">
        <v>3</v>
      </c>
      <c r="G1753" s="36" t="s">
        <v>1032</v>
      </c>
      <c r="H1753" s="57">
        <v>2958465</v>
      </c>
    </row>
    <row r="1754" spans="1:8" x14ac:dyDescent="0.25">
      <c r="A1754" s="34" t="s">
        <v>397</v>
      </c>
      <c r="B1754" s="38">
        <v>8542212</v>
      </c>
      <c r="C1754" s="36" t="s">
        <v>4556</v>
      </c>
      <c r="D1754" s="36" t="s">
        <v>4557</v>
      </c>
      <c r="E1754" s="37">
        <v>60</v>
      </c>
      <c r="F1754" s="37">
        <v>3</v>
      </c>
      <c r="G1754" s="36" t="s">
        <v>1032</v>
      </c>
      <c r="H1754" s="57">
        <v>2958465</v>
      </c>
    </row>
    <row r="1755" spans="1:8" x14ac:dyDescent="0.25">
      <c r="A1755" s="34" t="s">
        <v>397</v>
      </c>
      <c r="B1755" s="38">
        <v>8542223</v>
      </c>
      <c r="C1755" s="36" t="s">
        <v>4558</v>
      </c>
      <c r="D1755" s="36" t="s">
        <v>4559</v>
      </c>
      <c r="E1755" s="37">
        <v>60</v>
      </c>
      <c r="F1755" s="37">
        <v>3</v>
      </c>
      <c r="G1755" s="36" t="s">
        <v>1032</v>
      </c>
      <c r="H1755" s="57">
        <v>2958465</v>
      </c>
    </row>
    <row r="1756" spans="1:8" ht="24.75" x14ac:dyDescent="0.25">
      <c r="A1756" s="34" t="s">
        <v>397</v>
      </c>
      <c r="B1756" s="38">
        <v>8542512</v>
      </c>
      <c r="C1756" s="36" t="s">
        <v>4560</v>
      </c>
      <c r="D1756" s="36" t="s">
        <v>4561</v>
      </c>
      <c r="E1756" s="37">
        <v>60</v>
      </c>
      <c r="F1756" s="37">
        <v>3</v>
      </c>
      <c r="G1756" s="36" t="s">
        <v>1032</v>
      </c>
      <c r="H1756" s="57">
        <v>2958465</v>
      </c>
    </row>
    <row r="1757" spans="1:8" ht="24.75" x14ac:dyDescent="0.25">
      <c r="A1757" s="34" t="s">
        <v>397</v>
      </c>
      <c r="B1757" s="38">
        <v>8542523</v>
      </c>
      <c r="C1757" s="36" t="s">
        <v>4562</v>
      </c>
      <c r="D1757" s="36" t="s">
        <v>4563</v>
      </c>
      <c r="E1757" s="37">
        <v>60</v>
      </c>
      <c r="F1757" s="37">
        <v>3</v>
      </c>
      <c r="G1757" s="36" t="s">
        <v>1032</v>
      </c>
      <c r="H1757" s="57">
        <v>2958465</v>
      </c>
    </row>
    <row r="1758" spans="1:8" ht="24.75" x14ac:dyDescent="0.25">
      <c r="A1758" s="34" t="s">
        <v>397</v>
      </c>
      <c r="B1758" s="38">
        <v>8542612</v>
      </c>
      <c r="C1758" s="36" t="s">
        <v>4564</v>
      </c>
      <c r="D1758" s="36" t="s">
        <v>4565</v>
      </c>
      <c r="E1758" s="37">
        <v>60</v>
      </c>
      <c r="F1758" s="37">
        <v>3</v>
      </c>
      <c r="G1758" s="36" t="s">
        <v>1032</v>
      </c>
      <c r="H1758" s="57">
        <v>2958465</v>
      </c>
    </row>
    <row r="1759" spans="1:8" ht="24.75" x14ac:dyDescent="0.25">
      <c r="A1759" s="34" t="s">
        <v>397</v>
      </c>
      <c r="B1759" s="38">
        <v>8542623</v>
      </c>
      <c r="C1759" s="36" t="s">
        <v>4566</v>
      </c>
      <c r="D1759" s="36" t="s">
        <v>4567</v>
      </c>
      <c r="E1759" s="37">
        <v>60</v>
      </c>
      <c r="F1759" s="37">
        <v>3</v>
      </c>
      <c r="G1759" s="36" t="s">
        <v>1032</v>
      </c>
      <c r="H1759" s="57">
        <v>2958465</v>
      </c>
    </row>
    <row r="1760" spans="1:8" ht="24.75" x14ac:dyDescent="0.25">
      <c r="A1760" s="34" t="s">
        <v>397</v>
      </c>
      <c r="B1760" s="38">
        <v>8542712</v>
      </c>
      <c r="C1760" s="36" t="s">
        <v>4568</v>
      </c>
      <c r="D1760" s="36" t="s">
        <v>4569</v>
      </c>
      <c r="E1760" s="37">
        <v>60</v>
      </c>
      <c r="F1760" s="37">
        <v>3</v>
      </c>
      <c r="G1760" s="36" t="s">
        <v>1032</v>
      </c>
      <c r="H1760" s="57">
        <v>2958465</v>
      </c>
    </row>
    <row r="1761" spans="1:8" ht="24.75" x14ac:dyDescent="0.25">
      <c r="A1761" s="34" t="s">
        <v>397</v>
      </c>
      <c r="B1761" s="38">
        <v>8542723</v>
      </c>
      <c r="C1761" s="36" t="s">
        <v>4570</v>
      </c>
      <c r="D1761" s="36" t="s">
        <v>4571</v>
      </c>
      <c r="E1761" s="37">
        <v>60</v>
      </c>
      <c r="F1761" s="37">
        <v>3</v>
      </c>
      <c r="G1761" s="36" t="s">
        <v>1032</v>
      </c>
      <c r="H1761" s="57">
        <v>2958465</v>
      </c>
    </row>
    <row r="1762" spans="1:8" ht="24.75" x14ac:dyDescent="0.25">
      <c r="A1762" s="34" t="s">
        <v>397</v>
      </c>
      <c r="B1762" s="38">
        <v>8543312</v>
      </c>
      <c r="C1762" s="36" t="s">
        <v>4572</v>
      </c>
      <c r="D1762" s="36" t="s">
        <v>4573</v>
      </c>
      <c r="E1762" s="37">
        <v>60</v>
      </c>
      <c r="F1762" s="37">
        <v>3</v>
      </c>
      <c r="G1762" s="36" t="s">
        <v>1032</v>
      </c>
      <c r="H1762" s="57">
        <v>2958465</v>
      </c>
    </row>
    <row r="1763" spans="1:8" ht="24.75" x14ac:dyDescent="0.25">
      <c r="A1763" s="34" t="s">
        <v>397</v>
      </c>
      <c r="B1763" s="38">
        <v>8543323</v>
      </c>
      <c r="C1763" s="36" t="s">
        <v>4574</v>
      </c>
      <c r="D1763" s="36" t="s">
        <v>4575</v>
      </c>
      <c r="E1763" s="37">
        <v>60</v>
      </c>
      <c r="F1763" s="37">
        <v>3</v>
      </c>
      <c r="G1763" s="36" t="s">
        <v>1032</v>
      </c>
      <c r="H1763" s="57">
        <v>2958465</v>
      </c>
    </row>
    <row r="1764" spans="1:8" ht="24.75" x14ac:dyDescent="0.25">
      <c r="A1764" s="34" t="s">
        <v>397</v>
      </c>
      <c r="B1764" s="38">
        <v>8543512</v>
      </c>
      <c r="C1764" s="36" t="s">
        <v>4576</v>
      </c>
      <c r="D1764" s="36" t="s">
        <v>4577</v>
      </c>
      <c r="E1764" s="37">
        <v>60</v>
      </c>
      <c r="F1764" s="37">
        <v>3</v>
      </c>
      <c r="G1764" s="36" t="s">
        <v>1032</v>
      </c>
      <c r="H1764" s="57">
        <v>2958465</v>
      </c>
    </row>
    <row r="1765" spans="1:8" ht="24.75" x14ac:dyDescent="0.25">
      <c r="A1765" s="34" t="s">
        <v>397</v>
      </c>
      <c r="B1765" s="38">
        <v>8543523</v>
      </c>
      <c r="C1765" s="36" t="s">
        <v>4578</v>
      </c>
      <c r="D1765" s="36" t="s">
        <v>4579</v>
      </c>
      <c r="E1765" s="37">
        <v>60</v>
      </c>
      <c r="F1765" s="37">
        <v>3</v>
      </c>
      <c r="G1765" s="36" t="s">
        <v>1032</v>
      </c>
      <c r="H1765" s="57">
        <v>2958465</v>
      </c>
    </row>
    <row r="1766" spans="1:8" ht="24.75" x14ac:dyDescent="0.25">
      <c r="A1766" s="34" t="s">
        <v>397</v>
      </c>
      <c r="B1766" s="38">
        <v>8543612</v>
      </c>
      <c r="C1766" s="36" t="s">
        <v>4580</v>
      </c>
      <c r="D1766" s="36" t="s">
        <v>4581</v>
      </c>
      <c r="E1766" s="37">
        <v>60</v>
      </c>
      <c r="F1766" s="37">
        <v>3</v>
      </c>
      <c r="G1766" s="36" t="s">
        <v>1032</v>
      </c>
      <c r="H1766" s="57">
        <v>2958465</v>
      </c>
    </row>
    <row r="1767" spans="1:8" ht="24.75" x14ac:dyDescent="0.25">
      <c r="A1767" s="34" t="s">
        <v>397</v>
      </c>
      <c r="B1767" s="38">
        <v>8543623</v>
      </c>
      <c r="C1767" s="36" t="s">
        <v>4582</v>
      </c>
      <c r="D1767" s="36" t="s">
        <v>4583</v>
      </c>
      <c r="E1767" s="37">
        <v>60</v>
      </c>
      <c r="F1767" s="37">
        <v>3</v>
      </c>
      <c r="G1767" s="36" t="s">
        <v>1032</v>
      </c>
      <c r="H1767" s="57">
        <v>2958465</v>
      </c>
    </row>
    <row r="1768" spans="1:8" ht="24.75" x14ac:dyDescent="0.25">
      <c r="A1768" s="34" t="s">
        <v>397</v>
      </c>
      <c r="B1768" s="38">
        <v>8543712</v>
      </c>
      <c r="C1768" s="36" t="s">
        <v>4584</v>
      </c>
      <c r="D1768" s="36" t="s">
        <v>4585</v>
      </c>
      <c r="E1768" s="37">
        <v>60</v>
      </c>
      <c r="F1768" s="37">
        <v>3</v>
      </c>
      <c r="G1768" s="36" t="s">
        <v>1032</v>
      </c>
      <c r="H1768" s="57">
        <v>2958465</v>
      </c>
    </row>
    <row r="1769" spans="1:8" ht="24.75" x14ac:dyDescent="0.25">
      <c r="A1769" s="34" t="s">
        <v>397</v>
      </c>
      <c r="B1769" s="38">
        <v>8543723</v>
      </c>
      <c r="C1769" s="36" t="s">
        <v>4586</v>
      </c>
      <c r="D1769" s="36" t="s">
        <v>4587</v>
      </c>
      <c r="E1769" s="37">
        <v>60</v>
      </c>
      <c r="F1769" s="37">
        <v>3</v>
      </c>
      <c r="G1769" s="36" t="s">
        <v>1032</v>
      </c>
      <c r="H1769" s="57">
        <v>2958465</v>
      </c>
    </row>
    <row r="1770" spans="1:8" x14ac:dyDescent="0.25">
      <c r="A1770" s="34" t="s">
        <v>397</v>
      </c>
      <c r="B1770" s="38">
        <v>8544412</v>
      </c>
      <c r="C1770" s="36" t="s">
        <v>4588</v>
      </c>
      <c r="D1770" s="36" t="s">
        <v>4589</v>
      </c>
      <c r="E1770" s="37">
        <v>60</v>
      </c>
      <c r="F1770" s="37">
        <v>3</v>
      </c>
      <c r="G1770" s="36" t="s">
        <v>1032</v>
      </c>
      <c r="H1770" s="57">
        <v>2958465</v>
      </c>
    </row>
    <row r="1771" spans="1:8" x14ac:dyDescent="0.25">
      <c r="A1771" s="34" t="s">
        <v>397</v>
      </c>
      <c r="B1771" s="38">
        <v>8544422</v>
      </c>
      <c r="C1771" s="36" t="s">
        <v>4590</v>
      </c>
      <c r="D1771" s="36" t="s">
        <v>4591</v>
      </c>
      <c r="E1771" s="37">
        <v>60</v>
      </c>
      <c r="F1771" s="37">
        <v>3</v>
      </c>
      <c r="G1771" s="36" t="s">
        <v>1032</v>
      </c>
      <c r="H1771" s="57">
        <v>2958465</v>
      </c>
    </row>
    <row r="1772" spans="1:8" ht="24.75" x14ac:dyDescent="0.25">
      <c r="A1772" s="34" t="s">
        <v>397</v>
      </c>
      <c r="B1772" s="38">
        <v>8544532</v>
      </c>
      <c r="C1772" s="36" t="s">
        <v>4592</v>
      </c>
      <c r="D1772" s="36" t="s">
        <v>4593</v>
      </c>
      <c r="E1772" s="37">
        <v>60</v>
      </c>
      <c r="F1772" s="37">
        <v>3</v>
      </c>
      <c r="G1772" s="36" t="s">
        <v>1032</v>
      </c>
      <c r="H1772" s="57">
        <v>2958465</v>
      </c>
    </row>
    <row r="1773" spans="1:8" ht="24.75" x14ac:dyDescent="0.25">
      <c r="A1773" s="34" t="s">
        <v>397</v>
      </c>
      <c r="B1773" s="38">
        <v>8544542</v>
      </c>
      <c r="C1773" s="36" t="s">
        <v>4594</v>
      </c>
      <c r="D1773" s="36" t="s">
        <v>4595</v>
      </c>
      <c r="E1773" s="37">
        <v>60</v>
      </c>
      <c r="F1773" s="37">
        <v>3</v>
      </c>
      <c r="G1773" s="36" t="s">
        <v>1032</v>
      </c>
      <c r="H1773" s="57">
        <v>2958465</v>
      </c>
    </row>
    <row r="1774" spans="1:8" ht="24.75" x14ac:dyDescent="0.25">
      <c r="A1774" s="34" t="s">
        <v>397</v>
      </c>
      <c r="B1774" s="38">
        <v>8544552</v>
      </c>
      <c r="C1774" s="36" t="s">
        <v>4596</v>
      </c>
      <c r="D1774" s="36" t="s">
        <v>4597</v>
      </c>
      <c r="E1774" s="37">
        <v>60</v>
      </c>
      <c r="F1774" s="37">
        <v>3</v>
      </c>
      <c r="G1774" s="36" t="s">
        <v>1032</v>
      </c>
      <c r="H1774" s="57">
        <v>2958465</v>
      </c>
    </row>
    <row r="1775" spans="1:8" ht="36.75" x14ac:dyDescent="0.25">
      <c r="A1775" s="34" t="s">
        <v>397</v>
      </c>
      <c r="B1775" s="38">
        <v>8544563</v>
      </c>
      <c r="C1775" s="36" t="s">
        <v>4598</v>
      </c>
      <c r="D1775" s="36" t="s">
        <v>4599</v>
      </c>
      <c r="E1775" s="37">
        <v>60</v>
      </c>
      <c r="F1775" s="37">
        <v>3</v>
      </c>
      <c r="G1775" s="36" t="s">
        <v>1032</v>
      </c>
      <c r="H1775" s="57">
        <v>2958465</v>
      </c>
    </row>
    <row r="1776" spans="1:8" ht="24.75" x14ac:dyDescent="0.25">
      <c r="A1776" s="34" t="s">
        <v>397</v>
      </c>
      <c r="B1776" s="38">
        <v>8544612</v>
      </c>
      <c r="C1776" s="36" t="s">
        <v>4600</v>
      </c>
      <c r="D1776" s="36" t="s">
        <v>4601</v>
      </c>
      <c r="E1776" s="37">
        <v>60</v>
      </c>
      <c r="F1776" s="37">
        <v>3</v>
      </c>
      <c r="G1776" s="36" t="s">
        <v>1032</v>
      </c>
      <c r="H1776" s="57">
        <v>2958465</v>
      </c>
    </row>
    <row r="1777" spans="1:8" ht="24.75" x14ac:dyDescent="0.25">
      <c r="A1777" s="34" t="s">
        <v>397</v>
      </c>
      <c r="B1777" s="38">
        <v>8544622</v>
      </c>
      <c r="C1777" s="36" t="s">
        <v>4602</v>
      </c>
      <c r="D1777" s="36" t="s">
        <v>4603</v>
      </c>
      <c r="E1777" s="37">
        <v>60</v>
      </c>
      <c r="F1777" s="37">
        <v>3</v>
      </c>
      <c r="G1777" s="36" t="s">
        <v>1032</v>
      </c>
      <c r="H1777" s="57">
        <v>2958465</v>
      </c>
    </row>
    <row r="1778" spans="1:8" ht="24.75" x14ac:dyDescent="0.25">
      <c r="A1778" s="34" t="s">
        <v>397</v>
      </c>
      <c r="B1778" s="38">
        <v>8544632</v>
      </c>
      <c r="C1778" s="36" t="s">
        <v>4604</v>
      </c>
      <c r="D1778" s="36" t="s">
        <v>4605</v>
      </c>
      <c r="E1778" s="37">
        <v>60</v>
      </c>
      <c r="F1778" s="37">
        <v>3</v>
      </c>
      <c r="G1778" s="36" t="s">
        <v>1032</v>
      </c>
      <c r="H1778" s="57">
        <v>2958465</v>
      </c>
    </row>
    <row r="1779" spans="1:8" ht="24.75" x14ac:dyDescent="0.25">
      <c r="A1779" s="34" t="s">
        <v>397</v>
      </c>
      <c r="B1779" s="38">
        <v>8544643</v>
      </c>
      <c r="C1779" s="36" t="s">
        <v>4606</v>
      </c>
      <c r="D1779" s="36" t="s">
        <v>4607</v>
      </c>
      <c r="E1779" s="37">
        <v>60</v>
      </c>
      <c r="F1779" s="37">
        <v>3</v>
      </c>
      <c r="G1779" s="36" t="s">
        <v>1032</v>
      </c>
      <c r="H1779" s="57">
        <v>2958465</v>
      </c>
    </row>
    <row r="1780" spans="1:8" ht="24.75" x14ac:dyDescent="0.25">
      <c r="A1780" s="34" t="s">
        <v>397</v>
      </c>
      <c r="B1780" s="38">
        <v>8544652</v>
      </c>
      <c r="C1780" s="36" t="s">
        <v>4608</v>
      </c>
      <c r="D1780" s="36" t="s">
        <v>4609</v>
      </c>
      <c r="E1780" s="37">
        <v>60</v>
      </c>
      <c r="F1780" s="37">
        <v>3</v>
      </c>
      <c r="G1780" s="36" t="s">
        <v>1032</v>
      </c>
      <c r="H1780" s="57">
        <v>2958465</v>
      </c>
    </row>
    <row r="1781" spans="1:8" ht="24.75" x14ac:dyDescent="0.25">
      <c r="A1781" s="34" t="s">
        <v>397</v>
      </c>
      <c r="B1781" s="38">
        <v>8544663</v>
      </c>
      <c r="C1781" s="36" t="s">
        <v>4610</v>
      </c>
      <c r="D1781" s="36" t="s">
        <v>4611</v>
      </c>
      <c r="E1781" s="37">
        <v>60</v>
      </c>
      <c r="F1781" s="37">
        <v>3</v>
      </c>
      <c r="G1781" s="36" t="s">
        <v>1032</v>
      </c>
      <c r="H1781" s="57">
        <v>2958465</v>
      </c>
    </row>
    <row r="1782" spans="1:8" ht="24.75" x14ac:dyDescent="0.25">
      <c r="A1782" s="34" t="s">
        <v>397</v>
      </c>
      <c r="B1782" s="38">
        <v>8544712</v>
      </c>
      <c r="C1782" s="36" t="s">
        <v>4612</v>
      </c>
      <c r="D1782" s="36" t="s">
        <v>4613</v>
      </c>
      <c r="E1782" s="37">
        <v>60</v>
      </c>
      <c r="F1782" s="37">
        <v>3</v>
      </c>
      <c r="G1782" s="36" t="s">
        <v>1032</v>
      </c>
      <c r="H1782" s="57">
        <v>2958465</v>
      </c>
    </row>
    <row r="1783" spans="1:8" ht="24.75" x14ac:dyDescent="0.25">
      <c r="A1783" s="34" t="s">
        <v>397</v>
      </c>
      <c r="B1783" s="38">
        <v>8544722</v>
      </c>
      <c r="C1783" s="36" t="s">
        <v>4614</v>
      </c>
      <c r="D1783" s="36" t="s">
        <v>4615</v>
      </c>
      <c r="E1783" s="37">
        <v>60</v>
      </c>
      <c r="F1783" s="37">
        <v>3</v>
      </c>
      <c r="G1783" s="36" t="s">
        <v>1032</v>
      </c>
      <c r="H1783" s="57">
        <v>2958465</v>
      </c>
    </row>
    <row r="1784" spans="1:8" x14ac:dyDescent="0.25">
      <c r="A1784" s="34" t="s">
        <v>397</v>
      </c>
      <c r="B1784" s="38">
        <v>8545002</v>
      </c>
      <c r="C1784" s="36" t="s">
        <v>4616</v>
      </c>
      <c r="D1784" s="36" t="s">
        <v>4617</v>
      </c>
      <c r="E1784" s="37">
        <v>60</v>
      </c>
      <c r="F1784" s="37">
        <v>3</v>
      </c>
      <c r="G1784" s="36" t="s">
        <v>1032</v>
      </c>
      <c r="H1784" s="57">
        <v>2958465</v>
      </c>
    </row>
    <row r="1785" spans="1:8" x14ac:dyDescent="0.25">
      <c r="A1785" s="34" t="s">
        <v>397</v>
      </c>
      <c r="B1785" s="38">
        <v>8545012</v>
      </c>
      <c r="C1785" s="36" t="s">
        <v>4618</v>
      </c>
      <c r="D1785" s="36" t="s">
        <v>4619</v>
      </c>
      <c r="E1785" s="37">
        <v>60</v>
      </c>
      <c r="F1785" s="37">
        <v>3</v>
      </c>
      <c r="G1785" s="36" t="s">
        <v>1032</v>
      </c>
      <c r="H1785" s="57">
        <v>2958465</v>
      </c>
    </row>
    <row r="1786" spans="1:8" x14ac:dyDescent="0.25">
      <c r="A1786" s="34" t="s">
        <v>397</v>
      </c>
      <c r="B1786" s="38">
        <v>8545512</v>
      </c>
      <c r="C1786" s="36" t="s">
        <v>4620</v>
      </c>
      <c r="D1786" s="36" t="s">
        <v>4621</v>
      </c>
      <c r="E1786" s="37">
        <v>60</v>
      </c>
      <c r="F1786" s="37">
        <v>3</v>
      </c>
      <c r="G1786" s="36" t="s">
        <v>1032</v>
      </c>
      <c r="H1786" s="57">
        <v>2958465</v>
      </c>
    </row>
    <row r="1787" spans="1:8" x14ac:dyDescent="0.25">
      <c r="A1787" s="34" t="s">
        <v>397</v>
      </c>
      <c r="B1787" s="38">
        <v>8545522</v>
      </c>
      <c r="C1787" s="36" t="s">
        <v>4622</v>
      </c>
      <c r="D1787" s="36" t="s">
        <v>4623</v>
      </c>
      <c r="E1787" s="37">
        <v>60</v>
      </c>
      <c r="F1787" s="37">
        <v>3</v>
      </c>
      <c r="G1787" s="36" t="s">
        <v>1032</v>
      </c>
      <c r="H1787" s="57">
        <v>2958465</v>
      </c>
    </row>
    <row r="1788" spans="1:8" ht="24.75" x14ac:dyDescent="0.25">
      <c r="A1788" s="34" t="s">
        <v>397</v>
      </c>
      <c r="B1788" s="38">
        <v>8545612</v>
      </c>
      <c r="C1788" s="36" t="s">
        <v>4624</v>
      </c>
      <c r="D1788" s="36" t="s">
        <v>4625</v>
      </c>
      <c r="E1788" s="37">
        <v>60</v>
      </c>
      <c r="F1788" s="37">
        <v>3</v>
      </c>
      <c r="G1788" s="36" t="s">
        <v>1032</v>
      </c>
      <c r="H1788" s="57">
        <v>2958465</v>
      </c>
    </row>
    <row r="1789" spans="1:8" ht="24.75" x14ac:dyDescent="0.25">
      <c r="A1789" s="34" t="s">
        <v>397</v>
      </c>
      <c r="B1789" s="38">
        <v>8545622</v>
      </c>
      <c r="C1789" s="36" t="s">
        <v>4626</v>
      </c>
      <c r="D1789" s="36" t="s">
        <v>4627</v>
      </c>
      <c r="E1789" s="37">
        <v>60</v>
      </c>
      <c r="F1789" s="37">
        <v>3</v>
      </c>
      <c r="G1789" s="36" t="s">
        <v>1032</v>
      </c>
      <c r="H1789" s="57">
        <v>2958465</v>
      </c>
    </row>
    <row r="1790" spans="1:8" ht="24.75" x14ac:dyDescent="0.25">
      <c r="A1790" s="34" t="s">
        <v>397</v>
      </c>
      <c r="B1790" s="38">
        <v>8545712</v>
      </c>
      <c r="C1790" s="36" t="s">
        <v>4628</v>
      </c>
      <c r="D1790" s="36" t="s">
        <v>4629</v>
      </c>
      <c r="E1790" s="37">
        <v>60</v>
      </c>
      <c r="F1790" s="37">
        <v>3</v>
      </c>
      <c r="G1790" s="36" t="s">
        <v>1032</v>
      </c>
      <c r="H1790" s="57">
        <v>2958465</v>
      </c>
    </row>
    <row r="1791" spans="1:8" ht="24.75" x14ac:dyDescent="0.25">
      <c r="A1791" s="34" t="s">
        <v>397</v>
      </c>
      <c r="B1791" s="38">
        <v>8545722</v>
      </c>
      <c r="C1791" s="36" t="s">
        <v>4630</v>
      </c>
      <c r="D1791" s="36" t="s">
        <v>4631</v>
      </c>
      <c r="E1791" s="37">
        <v>60</v>
      </c>
      <c r="F1791" s="37">
        <v>3</v>
      </c>
      <c r="G1791" s="36" t="s">
        <v>1032</v>
      </c>
      <c r="H1791" s="57">
        <v>2958465</v>
      </c>
    </row>
    <row r="1792" spans="1:8" x14ac:dyDescent="0.25">
      <c r="A1792" s="34" t="s">
        <v>397</v>
      </c>
      <c r="B1792" s="38">
        <v>8561002</v>
      </c>
      <c r="C1792" s="36" t="s">
        <v>4632</v>
      </c>
      <c r="D1792" s="36" t="s">
        <v>4633</v>
      </c>
      <c r="E1792" s="37">
        <v>60</v>
      </c>
      <c r="F1792" s="37">
        <v>3</v>
      </c>
      <c r="G1792" s="36" t="s">
        <v>1032</v>
      </c>
      <c r="H1792" s="57">
        <v>2958465</v>
      </c>
    </row>
    <row r="1793" spans="1:8" x14ac:dyDescent="0.25">
      <c r="A1793" s="34" t="s">
        <v>397</v>
      </c>
      <c r="B1793" s="38">
        <v>8561013</v>
      </c>
      <c r="C1793" s="36" t="s">
        <v>4634</v>
      </c>
      <c r="D1793" s="36" t="s">
        <v>4635</v>
      </c>
      <c r="E1793" s="37">
        <v>60</v>
      </c>
      <c r="F1793" s="37">
        <v>3</v>
      </c>
      <c r="G1793" s="36" t="s">
        <v>1032</v>
      </c>
      <c r="H1793" s="57">
        <v>2958465</v>
      </c>
    </row>
    <row r="1794" spans="1:8" ht="24.75" x14ac:dyDescent="0.25">
      <c r="A1794" s="34" t="s">
        <v>397</v>
      </c>
      <c r="B1794" s="38">
        <v>8561512</v>
      </c>
      <c r="C1794" s="36" t="s">
        <v>4636</v>
      </c>
      <c r="D1794" s="36" t="s">
        <v>4637</v>
      </c>
      <c r="E1794" s="37">
        <v>60</v>
      </c>
      <c r="F1794" s="37">
        <v>3</v>
      </c>
      <c r="G1794" s="36" t="s">
        <v>1032</v>
      </c>
      <c r="H1794" s="57">
        <v>2958465</v>
      </c>
    </row>
    <row r="1795" spans="1:8" ht="24.75" x14ac:dyDescent="0.25">
      <c r="A1795" s="34" t="s">
        <v>397</v>
      </c>
      <c r="B1795" s="38">
        <v>8561523</v>
      </c>
      <c r="C1795" s="36" t="s">
        <v>4638</v>
      </c>
      <c r="D1795" s="36" t="s">
        <v>4639</v>
      </c>
      <c r="E1795" s="37">
        <v>60</v>
      </c>
      <c r="F1795" s="37">
        <v>3</v>
      </c>
      <c r="G1795" s="36" t="s">
        <v>1032</v>
      </c>
      <c r="H1795" s="57">
        <v>2958465</v>
      </c>
    </row>
    <row r="1796" spans="1:8" ht="24.75" x14ac:dyDescent="0.25">
      <c r="A1796" s="34" t="s">
        <v>397</v>
      </c>
      <c r="B1796" s="38">
        <v>8561613</v>
      </c>
      <c r="C1796" s="36" t="s">
        <v>4640</v>
      </c>
      <c r="D1796" s="36" t="s">
        <v>4641</v>
      </c>
      <c r="E1796" s="37">
        <v>60</v>
      </c>
      <c r="F1796" s="37">
        <v>3</v>
      </c>
      <c r="G1796" s="36" t="s">
        <v>1032</v>
      </c>
      <c r="H1796" s="57">
        <v>2958465</v>
      </c>
    </row>
    <row r="1797" spans="1:8" ht="24.75" x14ac:dyDescent="0.25">
      <c r="A1797" s="34" t="s">
        <v>397</v>
      </c>
      <c r="B1797" s="38">
        <v>8561624</v>
      </c>
      <c r="C1797" s="36" t="s">
        <v>4642</v>
      </c>
      <c r="D1797" s="36" t="s">
        <v>4643</v>
      </c>
      <c r="E1797" s="37">
        <v>60</v>
      </c>
      <c r="F1797" s="37">
        <v>3</v>
      </c>
      <c r="G1797" s="36" t="s">
        <v>1032</v>
      </c>
      <c r="H1797" s="57">
        <v>2958465</v>
      </c>
    </row>
    <row r="1798" spans="1:8" ht="24.75" x14ac:dyDescent="0.25">
      <c r="A1798" s="34" t="s">
        <v>397</v>
      </c>
      <c r="B1798" s="38">
        <v>8561634</v>
      </c>
      <c r="C1798" s="36" t="s">
        <v>4644</v>
      </c>
      <c r="D1798" s="36" t="s">
        <v>4645</v>
      </c>
      <c r="E1798" s="37">
        <v>60</v>
      </c>
      <c r="F1798" s="37">
        <v>3</v>
      </c>
      <c r="G1798" s="36" t="s">
        <v>1032</v>
      </c>
      <c r="H1798" s="57">
        <v>2958465</v>
      </c>
    </row>
    <row r="1799" spans="1:8" ht="24.75" x14ac:dyDescent="0.25">
      <c r="A1799" s="34" t="s">
        <v>397</v>
      </c>
      <c r="B1799" s="38">
        <v>8561645</v>
      </c>
      <c r="C1799" s="36" t="s">
        <v>4646</v>
      </c>
      <c r="D1799" s="36" t="s">
        <v>4647</v>
      </c>
      <c r="E1799" s="37">
        <v>60</v>
      </c>
      <c r="F1799" s="37">
        <v>3</v>
      </c>
      <c r="G1799" s="36" t="s">
        <v>1032</v>
      </c>
      <c r="H1799" s="57">
        <v>2958465</v>
      </c>
    </row>
    <row r="1800" spans="1:8" ht="24.75" x14ac:dyDescent="0.25">
      <c r="A1800" s="34" t="s">
        <v>397</v>
      </c>
      <c r="B1800" s="38">
        <v>8561714</v>
      </c>
      <c r="C1800" s="36" t="s">
        <v>4648</v>
      </c>
      <c r="D1800" s="36" t="s">
        <v>4649</v>
      </c>
      <c r="E1800" s="37">
        <v>60</v>
      </c>
      <c r="F1800" s="37">
        <v>3</v>
      </c>
      <c r="G1800" s="36" t="s">
        <v>1032</v>
      </c>
      <c r="H1800" s="57">
        <v>2958465</v>
      </c>
    </row>
    <row r="1801" spans="1:8" ht="24.75" x14ac:dyDescent="0.25">
      <c r="A1801" s="34" t="s">
        <v>397</v>
      </c>
      <c r="B1801" s="38">
        <v>8561724</v>
      </c>
      <c r="C1801" s="36" t="s">
        <v>4650</v>
      </c>
      <c r="D1801" s="36" t="s">
        <v>4651</v>
      </c>
      <c r="E1801" s="37">
        <v>60</v>
      </c>
      <c r="F1801" s="37">
        <v>3</v>
      </c>
      <c r="G1801" s="36" t="s">
        <v>1032</v>
      </c>
      <c r="H1801" s="57">
        <v>2958465</v>
      </c>
    </row>
    <row r="1802" spans="1:8" ht="24.75" x14ac:dyDescent="0.25">
      <c r="A1802" s="34" t="s">
        <v>397</v>
      </c>
      <c r="B1802" s="38">
        <v>8561735</v>
      </c>
      <c r="C1802" s="36" t="s">
        <v>4652</v>
      </c>
      <c r="D1802" s="36" t="s">
        <v>4653</v>
      </c>
      <c r="E1802" s="37">
        <v>60</v>
      </c>
      <c r="F1802" s="37">
        <v>3</v>
      </c>
      <c r="G1802" s="36" t="s">
        <v>1032</v>
      </c>
      <c r="H1802" s="57">
        <v>2958465</v>
      </c>
    </row>
    <row r="1803" spans="1:8" ht="24.75" x14ac:dyDescent="0.25">
      <c r="A1803" s="34" t="s">
        <v>397</v>
      </c>
      <c r="B1803" s="38">
        <v>8561745</v>
      </c>
      <c r="C1803" s="36" t="s">
        <v>4654</v>
      </c>
      <c r="D1803" s="36" t="s">
        <v>4655</v>
      </c>
      <c r="E1803" s="37">
        <v>60</v>
      </c>
      <c r="F1803" s="37">
        <v>3</v>
      </c>
      <c r="G1803" s="36" t="s">
        <v>1032</v>
      </c>
      <c r="H1803" s="57">
        <v>2958465</v>
      </c>
    </row>
    <row r="1804" spans="1:8" x14ac:dyDescent="0.25">
      <c r="A1804" s="34" t="s">
        <v>397</v>
      </c>
      <c r="B1804" s="38">
        <v>8562002</v>
      </c>
      <c r="C1804" s="36" t="s">
        <v>4656</v>
      </c>
      <c r="D1804" s="36" t="s">
        <v>4657</v>
      </c>
      <c r="E1804" s="37">
        <v>60</v>
      </c>
      <c r="F1804" s="37">
        <v>3</v>
      </c>
      <c r="G1804" s="36" t="s">
        <v>1032</v>
      </c>
      <c r="H1804" s="57">
        <v>2958465</v>
      </c>
    </row>
    <row r="1805" spans="1:8" x14ac:dyDescent="0.25">
      <c r="A1805" s="34" t="s">
        <v>397</v>
      </c>
      <c r="B1805" s="38">
        <v>8562023</v>
      </c>
      <c r="C1805" s="36" t="s">
        <v>4658</v>
      </c>
      <c r="D1805" s="36" t="s">
        <v>4659</v>
      </c>
      <c r="E1805" s="37">
        <v>60</v>
      </c>
      <c r="F1805" s="37">
        <v>3</v>
      </c>
      <c r="G1805" s="36" t="s">
        <v>1032</v>
      </c>
      <c r="H1805" s="57">
        <v>2958465</v>
      </c>
    </row>
    <row r="1806" spans="1:8" ht="24.75" x14ac:dyDescent="0.25">
      <c r="A1806" s="34" t="s">
        <v>397</v>
      </c>
      <c r="B1806" s="38">
        <v>8562512</v>
      </c>
      <c r="C1806" s="36" t="s">
        <v>4660</v>
      </c>
      <c r="D1806" s="36" t="s">
        <v>4661</v>
      </c>
      <c r="E1806" s="37">
        <v>60</v>
      </c>
      <c r="F1806" s="37">
        <v>3</v>
      </c>
      <c r="G1806" s="36" t="s">
        <v>1032</v>
      </c>
      <c r="H1806" s="57">
        <v>2958465</v>
      </c>
    </row>
    <row r="1807" spans="1:8" ht="24.75" x14ac:dyDescent="0.25">
      <c r="A1807" s="34" t="s">
        <v>397</v>
      </c>
      <c r="B1807" s="38">
        <v>8562523</v>
      </c>
      <c r="C1807" s="36" t="s">
        <v>4662</v>
      </c>
      <c r="D1807" s="36" t="s">
        <v>4663</v>
      </c>
      <c r="E1807" s="37">
        <v>60</v>
      </c>
      <c r="F1807" s="37">
        <v>3</v>
      </c>
      <c r="G1807" s="36" t="s">
        <v>1032</v>
      </c>
      <c r="H1807" s="57">
        <v>2958465</v>
      </c>
    </row>
    <row r="1808" spans="1:8" ht="24.75" x14ac:dyDescent="0.25">
      <c r="A1808" s="34" t="s">
        <v>397</v>
      </c>
      <c r="B1808" s="38">
        <v>8562612</v>
      </c>
      <c r="C1808" s="36" t="s">
        <v>4664</v>
      </c>
      <c r="D1808" s="36" t="s">
        <v>4665</v>
      </c>
      <c r="E1808" s="37">
        <v>60</v>
      </c>
      <c r="F1808" s="37">
        <v>3</v>
      </c>
      <c r="G1808" s="36" t="s">
        <v>1032</v>
      </c>
      <c r="H1808" s="57">
        <v>2958465</v>
      </c>
    </row>
    <row r="1809" spans="1:8" ht="24.75" x14ac:dyDescent="0.25">
      <c r="A1809" s="34" t="s">
        <v>397</v>
      </c>
      <c r="B1809" s="38">
        <v>8562623</v>
      </c>
      <c r="C1809" s="36" t="s">
        <v>4666</v>
      </c>
      <c r="D1809" s="36" t="s">
        <v>4667</v>
      </c>
      <c r="E1809" s="37">
        <v>60</v>
      </c>
      <c r="F1809" s="37">
        <v>3</v>
      </c>
      <c r="G1809" s="36" t="s">
        <v>1032</v>
      </c>
      <c r="H1809" s="57">
        <v>2958465</v>
      </c>
    </row>
    <row r="1810" spans="1:8" ht="24.75" x14ac:dyDescent="0.25">
      <c r="A1810" s="34" t="s">
        <v>397</v>
      </c>
      <c r="B1810" s="38">
        <v>8562712</v>
      </c>
      <c r="C1810" s="36" t="s">
        <v>4668</v>
      </c>
      <c r="D1810" s="36" t="s">
        <v>4669</v>
      </c>
      <c r="E1810" s="37">
        <v>60</v>
      </c>
      <c r="F1810" s="37">
        <v>3</v>
      </c>
      <c r="G1810" s="36" t="s">
        <v>1032</v>
      </c>
      <c r="H1810" s="57">
        <v>2958465</v>
      </c>
    </row>
    <row r="1811" spans="1:8" ht="24.75" x14ac:dyDescent="0.25">
      <c r="A1811" s="34" t="s">
        <v>397</v>
      </c>
      <c r="B1811" s="38">
        <v>8562723</v>
      </c>
      <c r="C1811" s="36" t="s">
        <v>4670</v>
      </c>
      <c r="D1811" s="36" t="s">
        <v>4671</v>
      </c>
      <c r="E1811" s="37">
        <v>60</v>
      </c>
      <c r="F1811" s="37">
        <v>3</v>
      </c>
      <c r="G1811" s="36" t="s">
        <v>1032</v>
      </c>
      <c r="H1811" s="57">
        <v>2958465</v>
      </c>
    </row>
    <row r="1812" spans="1:8" x14ac:dyDescent="0.25">
      <c r="A1812" s="34" t="s">
        <v>397</v>
      </c>
      <c r="B1812" s="38">
        <v>8572002</v>
      </c>
      <c r="C1812" s="36" t="s">
        <v>4672</v>
      </c>
      <c r="D1812" s="36" t="s">
        <v>4673</v>
      </c>
      <c r="E1812" s="37">
        <v>60</v>
      </c>
      <c r="F1812" s="37">
        <v>3</v>
      </c>
      <c r="G1812" s="36" t="s">
        <v>1032</v>
      </c>
      <c r="H1812" s="57">
        <v>2958465</v>
      </c>
    </row>
    <row r="1813" spans="1:8" x14ac:dyDescent="0.25">
      <c r="A1813" s="34" t="s">
        <v>397</v>
      </c>
      <c r="B1813" s="38">
        <v>8572012</v>
      </c>
      <c r="C1813" s="36" t="s">
        <v>4674</v>
      </c>
      <c r="D1813" s="36" t="s">
        <v>4675</v>
      </c>
      <c r="E1813" s="37">
        <v>60</v>
      </c>
      <c r="F1813" s="37">
        <v>3</v>
      </c>
      <c r="G1813" s="36" t="s">
        <v>1032</v>
      </c>
      <c r="H1813" s="57">
        <v>2958465</v>
      </c>
    </row>
    <row r="1814" spans="1:8" x14ac:dyDescent="0.25">
      <c r="A1814" s="34" t="s">
        <v>397</v>
      </c>
      <c r="B1814" s="38">
        <v>8572512</v>
      </c>
      <c r="C1814" s="36" t="s">
        <v>4676</v>
      </c>
      <c r="D1814" s="36" t="s">
        <v>4677</v>
      </c>
      <c r="E1814" s="37">
        <v>60</v>
      </c>
      <c r="F1814" s="37">
        <v>3</v>
      </c>
      <c r="G1814" s="36" t="s">
        <v>1032</v>
      </c>
      <c r="H1814" s="57">
        <v>2958465</v>
      </c>
    </row>
    <row r="1815" spans="1:8" x14ac:dyDescent="0.25">
      <c r="A1815" s="34" t="s">
        <v>397</v>
      </c>
      <c r="B1815" s="38">
        <v>8572522</v>
      </c>
      <c r="C1815" s="36" t="s">
        <v>4678</v>
      </c>
      <c r="D1815" s="36" t="s">
        <v>4679</v>
      </c>
      <c r="E1815" s="37">
        <v>60</v>
      </c>
      <c r="F1815" s="37">
        <v>3</v>
      </c>
      <c r="G1815" s="36" t="s">
        <v>1032</v>
      </c>
      <c r="H1815" s="57">
        <v>2958465</v>
      </c>
    </row>
    <row r="1816" spans="1:8" ht="24.75" x14ac:dyDescent="0.25">
      <c r="A1816" s="34" t="s">
        <v>397</v>
      </c>
      <c r="B1816" s="38">
        <v>8572612</v>
      </c>
      <c r="C1816" s="36" t="s">
        <v>4680</v>
      </c>
      <c r="D1816" s="36" t="s">
        <v>4681</v>
      </c>
      <c r="E1816" s="37">
        <v>60</v>
      </c>
      <c r="F1816" s="37">
        <v>3</v>
      </c>
      <c r="G1816" s="36" t="s">
        <v>1032</v>
      </c>
      <c r="H1816" s="57">
        <v>2958465</v>
      </c>
    </row>
    <row r="1817" spans="1:8" ht="24.75" x14ac:dyDescent="0.25">
      <c r="A1817" s="34" t="s">
        <v>397</v>
      </c>
      <c r="B1817" s="38">
        <v>8572622</v>
      </c>
      <c r="C1817" s="36" t="s">
        <v>4682</v>
      </c>
      <c r="D1817" s="36" t="s">
        <v>4683</v>
      </c>
      <c r="E1817" s="37">
        <v>60</v>
      </c>
      <c r="F1817" s="37">
        <v>3</v>
      </c>
      <c r="G1817" s="36" t="s">
        <v>1032</v>
      </c>
      <c r="H1817" s="57">
        <v>2958465</v>
      </c>
    </row>
    <row r="1818" spans="1:8" x14ac:dyDescent="0.25">
      <c r="A1818" s="34" t="s">
        <v>397</v>
      </c>
      <c r="B1818" s="38">
        <v>8572712</v>
      </c>
      <c r="C1818" s="36" t="s">
        <v>4684</v>
      </c>
      <c r="D1818" s="36" t="s">
        <v>4685</v>
      </c>
      <c r="E1818" s="37">
        <v>60</v>
      </c>
      <c r="F1818" s="37">
        <v>3</v>
      </c>
      <c r="G1818" s="36" t="s">
        <v>1032</v>
      </c>
      <c r="H1818" s="57">
        <v>2958465</v>
      </c>
    </row>
    <row r="1819" spans="1:8" ht="24.75" x14ac:dyDescent="0.25">
      <c r="A1819" s="34" t="s">
        <v>397</v>
      </c>
      <c r="B1819" s="38">
        <v>8572722</v>
      </c>
      <c r="C1819" s="36" t="s">
        <v>4686</v>
      </c>
      <c r="D1819" s="36" t="s">
        <v>4687</v>
      </c>
      <c r="E1819" s="37">
        <v>60</v>
      </c>
      <c r="F1819" s="37">
        <v>3</v>
      </c>
      <c r="G1819" s="36" t="s">
        <v>1032</v>
      </c>
      <c r="H1819" s="57">
        <v>2958465</v>
      </c>
    </row>
    <row r="1820" spans="1:8" x14ac:dyDescent="0.25">
      <c r="A1820" s="34" t="s">
        <v>397</v>
      </c>
      <c r="B1820" s="38">
        <v>8573002</v>
      </c>
      <c r="C1820" s="36" t="s">
        <v>4688</v>
      </c>
      <c r="D1820" s="36" t="s">
        <v>4689</v>
      </c>
      <c r="E1820" s="37">
        <v>60</v>
      </c>
      <c r="F1820" s="37">
        <v>3</v>
      </c>
      <c r="G1820" s="36" t="s">
        <v>1032</v>
      </c>
      <c r="H1820" s="57">
        <v>2958465</v>
      </c>
    </row>
    <row r="1821" spans="1:8" x14ac:dyDescent="0.25">
      <c r="A1821" s="34" t="s">
        <v>397</v>
      </c>
      <c r="B1821" s="38">
        <v>8573012</v>
      </c>
      <c r="C1821" s="36" t="s">
        <v>4690</v>
      </c>
      <c r="D1821" s="36" t="s">
        <v>4691</v>
      </c>
      <c r="E1821" s="37">
        <v>60</v>
      </c>
      <c r="F1821" s="37">
        <v>3</v>
      </c>
      <c r="G1821" s="36" t="s">
        <v>1032</v>
      </c>
      <c r="H1821" s="57">
        <v>2958465</v>
      </c>
    </row>
    <row r="1822" spans="1:8" x14ac:dyDescent="0.25">
      <c r="A1822" s="34" t="s">
        <v>397</v>
      </c>
      <c r="B1822" s="38">
        <v>8573512</v>
      </c>
      <c r="C1822" s="36" t="s">
        <v>4692</v>
      </c>
      <c r="D1822" s="36" t="s">
        <v>4693</v>
      </c>
      <c r="E1822" s="37">
        <v>60</v>
      </c>
      <c r="F1822" s="37">
        <v>3</v>
      </c>
      <c r="G1822" s="36" t="s">
        <v>1032</v>
      </c>
      <c r="H1822" s="57">
        <v>2958465</v>
      </c>
    </row>
    <row r="1823" spans="1:8" x14ac:dyDescent="0.25">
      <c r="A1823" s="34" t="s">
        <v>397</v>
      </c>
      <c r="B1823" s="38">
        <v>8573522</v>
      </c>
      <c r="C1823" s="36" t="s">
        <v>4694</v>
      </c>
      <c r="D1823" s="36" t="s">
        <v>4695</v>
      </c>
      <c r="E1823" s="37">
        <v>60</v>
      </c>
      <c r="F1823" s="37">
        <v>3</v>
      </c>
      <c r="G1823" s="36" t="s">
        <v>1032</v>
      </c>
      <c r="H1823" s="57">
        <v>2958465</v>
      </c>
    </row>
    <row r="1824" spans="1:8" x14ac:dyDescent="0.25">
      <c r="A1824" s="34" t="s">
        <v>397</v>
      </c>
      <c r="B1824" s="38">
        <v>8573612</v>
      </c>
      <c r="C1824" s="36" t="s">
        <v>4696</v>
      </c>
      <c r="D1824" s="36" t="s">
        <v>4697</v>
      </c>
      <c r="E1824" s="37">
        <v>60</v>
      </c>
      <c r="F1824" s="37">
        <v>3</v>
      </c>
      <c r="G1824" s="36" t="s">
        <v>1032</v>
      </c>
      <c r="H1824" s="57">
        <v>2958465</v>
      </c>
    </row>
    <row r="1825" spans="1:8" ht="24.75" x14ac:dyDescent="0.25">
      <c r="A1825" s="34" t="s">
        <v>397</v>
      </c>
      <c r="B1825" s="38">
        <v>8573622</v>
      </c>
      <c r="C1825" s="36" t="s">
        <v>4698</v>
      </c>
      <c r="D1825" s="36" t="s">
        <v>4699</v>
      </c>
      <c r="E1825" s="37">
        <v>60</v>
      </c>
      <c r="F1825" s="37">
        <v>3</v>
      </c>
      <c r="G1825" s="36" t="s">
        <v>1032</v>
      </c>
      <c r="H1825" s="57">
        <v>2958465</v>
      </c>
    </row>
    <row r="1826" spans="1:8" x14ac:dyDescent="0.25">
      <c r="A1826" s="34" t="s">
        <v>397</v>
      </c>
      <c r="B1826" s="38">
        <v>8573712</v>
      </c>
      <c r="C1826" s="36" t="s">
        <v>4700</v>
      </c>
      <c r="D1826" s="36" t="s">
        <v>4701</v>
      </c>
      <c r="E1826" s="37">
        <v>60</v>
      </c>
      <c r="F1826" s="37">
        <v>3</v>
      </c>
      <c r="G1826" s="36" t="s">
        <v>1032</v>
      </c>
      <c r="H1826" s="57">
        <v>2958465</v>
      </c>
    </row>
    <row r="1827" spans="1:8" ht="24.75" x14ac:dyDescent="0.25">
      <c r="A1827" s="34" t="s">
        <v>397</v>
      </c>
      <c r="B1827" s="38">
        <v>8573722</v>
      </c>
      <c r="C1827" s="36" t="s">
        <v>4702</v>
      </c>
      <c r="D1827" s="36" t="s">
        <v>4703</v>
      </c>
      <c r="E1827" s="37">
        <v>60</v>
      </c>
      <c r="F1827" s="37">
        <v>3</v>
      </c>
      <c r="G1827" s="36" t="s">
        <v>1032</v>
      </c>
      <c r="H1827" s="57">
        <v>2958465</v>
      </c>
    </row>
    <row r="1828" spans="1:8" x14ac:dyDescent="0.25">
      <c r="A1828" s="34" t="s">
        <v>397</v>
      </c>
      <c r="B1828" s="38">
        <v>8574002</v>
      </c>
      <c r="C1828" s="36" t="s">
        <v>4704</v>
      </c>
      <c r="D1828" s="36" t="s">
        <v>4705</v>
      </c>
      <c r="E1828" s="37">
        <v>60</v>
      </c>
      <c r="F1828" s="37">
        <v>3</v>
      </c>
      <c r="G1828" s="36" t="s">
        <v>1032</v>
      </c>
      <c r="H1828" s="57">
        <v>2958465</v>
      </c>
    </row>
    <row r="1829" spans="1:8" x14ac:dyDescent="0.25">
      <c r="A1829" s="34" t="s">
        <v>397</v>
      </c>
      <c r="B1829" s="38">
        <v>8574012</v>
      </c>
      <c r="C1829" s="36" t="s">
        <v>4706</v>
      </c>
      <c r="D1829" s="36" t="s">
        <v>4707</v>
      </c>
      <c r="E1829" s="37">
        <v>60</v>
      </c>
      <c r="F1829" s="37">
        <v>3</v>
      </c>
      <c r="G1829" s="36" t="s">
        <v>1032</v>
      </c>
      <c r="H1829" s="57">
        <v>2958465</v>
      </c>
    </row>
    <row r="1830" spans="1:8" ht="24.75" x14ac:dyDescent="0.25">
      <c r="A1830" s="34" t="s">
        <v>397</v>
      </c>
      <c r="B1830" s="38">
        <v>8574512</v>
      </c>
      <c r="C1830" s="36" t="s">
        <v>4708</v>
      </c>
      <c r="D1830" s="36" t="s">
        <v>4709</v>
      </c>
      <c r="E1830" s="37">
        <v>60</v>
      </c>
      <c r="F1830" s="37">
        <v>3</v>
      </c>
      <c r="G1830" s="36" t="s">
        <v>1032</v>
      </c>
      <c r="H1830" s="57">
        <v>2958465</v>
      </c>
    </row>
    <row r="1831" spans="1:8" ht="24.75" x14ac:dyDescent="0.25">
      <c r="A1831" s="34" t="s">
        <v>397</v>
      </c>
      <c r="B1831" s="38">
        <v>8574522</v>
      </c>
      <c r="C1831" s="36" t="s">
        <v>4710</v>
      </c>
      <c r="D1831" s="36" t="s">
        <v>4711</v>
      </c>
      <c r="E1831" s="37">
        <v>60</v>
      </c>
      <c r="F1831" s="37">
        <v>3</v>
      </c>
      <c r="G1831" s="36" t="s">
        <v>1032</v>
      </c>
      <c r="H1831" s="57">
        <v>2958465</v>
      </c>
    </row>
    <row r="1832" spans="1:8" x14ac:dyDescent="0.25">
      <c r="A1832" s="34" t="s">
        <v>397</v>
      </c>
      <c r="B1832" s="38">
        <v>8574612</v>
      </c>
      <c r="C1832" s="36" t="s">
        <v>4712</v>
      </c>
      <c r="D1832" s="36" t="s">
        <v>4713</v>
      </c>
      <c r="E1832" s="37">
        <v>60</v>
      </c>
      <c r="F1832" s="37">
        <v>3</v>
      </c>
      <c r="G1832" s="36" t="s">
        <v>1032</v>
      </c>
      <c r="H1832" s="57">
        <v>2958465</v>
      </c>
    </row>
    <row r="1833" spans="1:8" ht="24.75" x14ac:dyDescent="0.25">
      <c r="A1833" s="34" t="s">
        <v>397</v>
      </c>
      <c r="B1833" s="38">
        <v>8574622</v>
      </c>
      <c r="C1833" s="36" t="s">
        <v>4714</v>
      </c>
      <c r="D1833" s="36" t="s">
        <v>4715</v>
      </c>
      <c r="E1833" s="37">
        <v>60</v>
      </c>
      <c r="F1833" s="37">
        <v>3</v>
      </c>
      <c r="G1833" s="36" t="s">
        <v>1032</v>
      </c>
      <c r="H1833" s="57">
        <v>2958465</v>
      </c>
    </row>
    <row r="1834" spans="1:8" x14ac:dyDescent="0.25">
      <c r="A1834" s="34" t="s">
        <v>397</v>
      </c>
      <c r="B1834" s="38">
        <v>8574712</v>
      </c>
      <c r="C1834" s="36" t="s">
        <v>4716</v>
      </c>
      <c r="D1834" s="36" t="s">
        <v>4717</v>
      </c>
      <c r="E1834" s="37">
        <v>60</v>
      </c>
      <c r="F1834" s="37">
        <v>3</v>
      </c>
      <c r="G1834" s="36" t="s">
        <v>1032</v>
      </c>
      <c r="H1834" s="57">
        <v>2958465</v>
      </c>
    </row>
    <row r="1835" spans="1:8" ht="24.75" x14ac:dyDescent="0.25">
      <c r="A1835" s="34" t="s">
        <v>397</v>
      </c>
      <c r="B1835" s="38">
        <v>8574722</v>
      </c>
      <c r="C1835" s="36" t="s">
        <v>4718</v>
      </c>
      <c r="D1835" s="36" t="s">
        <v>4719</v>
      </c>
      <c r="E1835" s="37">
        <v>60</v>
      </c>
      <c r="F1835" s="37">
        <v>3</v>
      </c>
      <c r="G1835" s="36" t="s">
        <v>1032</v>
      </c>
      <c r="H1835" s="57">
        <v>2958465</v>
      </c>
    </row>
    <row r="1836" spans="1:8" x14ac:dyDescent="0.25">
      <c r="A1836" s="34" t="s">
        <v>397</v>
      </c>
      <c r="B1836" s="38">
        <v>8575002</v>
      </c>
      <c r="C1836" s="36" t="s">
        <v>4720</v>
      </c>
      <c r="D1836" s="36" t="s">
        <v>4721</v>
      </c>
      <c r="E1836" s="37">
        <v>60</v>
      </c>
      <c r="F1836" s="37">
        <v>3</v>
      </c>
      <c r="G1836" s="36" t="s">
        <v>1032</v>
      </c>
      <c r="H1836" s="57">
        <v>2958465</v>
      </c>
    </row>
    <row r="1837" spans="1:8" x14ac:dyDescent="0.25">
      <c r="A1837" s="34" t="s">
        <v>397</v>
      </c>
      <c r="B1837" s="38">
        <v>8575012</v>
      </c>
      <c r="C1837" s="36" t="s">
        <v>4722</v>
      </c>
      <c r="D1837" s="36" t="s">
        <v>4723</v>
      </c>
      <c r="E1837" s="37">
        <v>60</v>
      </c>
      <c r="F1837" s="37">
        <v>3</v>
      </c>
      <c r="G1837" s="36" t="s">
        <v>1032</v>
      </c>
      <c r="H1837" s="57">
        <v>2958465</v>
      </c>
    </row>
    <row r="1838" spans="1:8" ht="24.75" x14ac:dyDescent="0.25">
      <c r="A1838" s="34" t="s">
        <v>397</v>
      </c>
      <c r="B1838" s="38">
        <v>8575512</v>
      </c>
      <c r="C1838" s="36" t="s">
        <v>4724</v>
      </c>
      <c r="D1838" s="36" t="s">
        <v>4725</v>
      </c>
      <c r="E1838" s="37">
        <v>60</v>
      </c>
      <c r="F1838" s="37">
        <v>3</v>
      </c>
      <c r="G1838" s="36" t="s">
        <v>1032</v>
      </c>
      <c r="H1838" s="57">
        <v>2958465</v>
      </c>
    </row>
    <row r="1839" spans="1:8" ht="24.75" x14ac:dyDescent="0.25">
      <c r="A1839" s="34" t="s">
        <v>397</v>
      </c>
      <c r="B1839" s="38">
        <v>8575522</v>
      </c>
      <c r="C1839" s="36" t="s">
        <v>4726</v>
      </c>
      <c r="D1839" s="36" t="s">
        <v>4727</v>
      </c>
      <c r="E1839" s="37">
        <v>60</v>
      </c>
      <c r="F1839" s="37">
        <v>3</v>
      </c>
      <c r="G1839" s="36" t="s">
        <v>1032</v>
      </c>
      <c r="H1839" s="57">
        <v>2958465</v>
      </c>
    </row>
    <row r="1840" spans="1:8" x14ac:dyDescent="0.25">
      <c r="A1840" s="34" t="s">
        <v>397</v>
      </c>
      <c r="B1840" s="38">
        <v>8575612</v>
      </c>
      <c r="C1840" s="36" t="s">
        <v>4728</v>
      </c>
      <c r="D1840" s="36" t="s">
        <v>4729</v>
      </c>
      <c r="E1840" s="37">
        <v>60</v>
      </c>
      <c r="F1840" s="37">
        <v>3</v>
      </c>
      <c r="G1840" s="36" t="s">
        <v>1032</v>
      </c>
      <c r="H1840" s="57">
        <v>2958465</v>
      </c>
    </row>
    <row r="1841" spans="1:8" ht="24.75" x14ac:dyDescent="0.25">
      <c r="A1841" s="34" t="s">
        <v>397</v>
      </c>
      <c r="B1841" s="38">
        <v>8575622</v>
      </c>
      <c r="C1841" s="36" t="s">
        <v>4730</v>
      </c>
      <c r="D1841" s="36" t="s">
        <v>4731</v>
      </c>
      <c r="E1841" s="37">
        <v>60</v>
      </c>
      <c r="F1841" s="37">
        <v>3</v>
      </c>
      <c r="G1841" s="36" t="s">
        <v>1032</v>
      </c>
      <c r="H1841" s="57">
        <v>2958465</v>
      </c>
    </row>
    <row r="1842" spans="1:8" x14ac:dyDescent="0.25">
      <c r="A1842" s="34" t="s">
        <v>397</v>
      </c>
      <c r="B1842" s="38">
        <v>8575712</v>
      </c>
      <c r="C1842" s="36" t="s">
        <v>4732</v>
      </c>
      <c r="D1842" s="36" t="s">
        <v>4733</v>
      </c>
      <c r="E1842" s="37">
        <v>60</v>
      </c>
      <c r="F1842" s="37">
        <v>3</v>
      </c>
      <c r="G1842" s="36" t="s">
        <v>1032</v>
      </c>
      <c r="H1842" s="57">
        <v>2958465</v>
      </c>
    </row>
    <row r="1843" spans="1:8" ht="24.75" x14ac:dyDescent="0.25">
      <c r="A1843" s="34" t="s">
        <v>397</v>
      </c>
      <c r="B1843" s="38">
        <v>8575722</v>
      </c>
      <c r="C1843" s="36" t="s">
        <v>4734</v>
      </c>
      <c r="D1843" s="36" t="s">
        <v>4735</v>
      </c>
      <c r="E1843" s="37">
        <v>60</v>
      </c>
      <c r="F1843" s="37">
        <v>3</v>
      </c>
      <c r="G1843" s="36" t="s">
        <v>1032</v>
      </c>
      <c r="H1843" s="57">
        <v>2958465</v>
      </c>
    </row>
    <row r="1844" spans="1:8" x14ac:dyDescent="0.25">
      <c r="A1844" s="34" t="s">
        <v>397</v>
      </c>
      <c r="B1844" s="38">
        <v>8576002</v>
      </c>
      <c r="C1844" s="36" t="s">
        <v>4736</v>
      </c>
      <c r="D1844" s="36" t="s">
        <v>4737</v>
      </c>
      <c r="E1844" s="37">
        <v>60</v>
      </c>
      <c r="F1844" s="37">
        <v>3</v>
      </c>
      <c r="G1844" s="36" t="s">
        <v>1032</v>
      </c>
      <c r="H1844" s="57">
        <v>2958465</v>
      </c>
    </row>
    <row r="1845" spans="1:8" x14ac:dyDescent="0.25">
      <c r="A1845" s="34" t="s">
        <v>397</v>
      </c>
      <c r="B1845" s="38">
        <v>8576012</v>
      </c>
      <c r="C1845" s="36" t="s">
        <v>4738</v>
      </c>
      <c r="D1845" s="36" t="s">
        <v>4739</v>
      </c>
      <c r="E1845" s="37">
        <v>60</v>
      </c>
      <c r="F1845" s="37">
        <v>3</v>
      </c>
      <c r="G1845" s="36" t="s">
        <v>1032</v>
      </c>
      <c r="H1845" s="57">
        <v>2958465</v>
      </c>
    </row>
    <row r="1846" spans="1:8" ht="24.75" x14ac:dyDescent="0.25">
      <c r="A1846" s="34" t="s">
        <v>397</v>
      </c>
      <c r="B1846" s="38">
        <v>8576512</v>
      </c>
      <c r="C1846" s="36" t="s">
        <v>4740</v>
      </c>
      <c r="D1846" s="36" t="s">
        <v>4741</v>
      </c>
      <c r="E1846" s="37">
        <v>60</v>
      </c>
      <c r="F1846" s="37">
        <v>3</v>
      </c>
      <c r="G1846" s="36" t="s">
        <v>1032</v>
      </c>
      <c r="H1846" s="57">
        <v>2958465</v>
      </c>
    </row>
    <row r="1847" spans="1:8" ht="24.75" x14ac:dyDescent="0.25">
      <c r="A1847" s="34" t="s">
        <v>397</v>
      </c>
      <c r="B1847" s="38">
        <v>8576522</v>
      </c>
      <c r="C1847" s="36" t="s">
        <v>4742</v>
      </c>
      <c r="D1847" s="36" t="s">
        <v>4743</v>
      </c>
      <c r="E1847" s="37">
        <v>60</v>
      </c>
      <c r="F1847" s="37">
        <v>3</v>
      </c>
      <c r="G1847" s="36" t="s">
        <v>1032</v>
      </c>
      <c r="H1847" s="57">
        <v>2958465</v>
      </c>
    </row>
    <row r="1848" spans="1:8" x14ac:dyDescent="0.25">
      <c r="A1848" s="34" t="s">
        <v>397</v>
      </c>
      <c r="B1848" s="38">
        <v>8576612</v>
      </c>
      <c r="C1848" s="36" t="s">
        <v>4744</v>
      </c>
      <c r="D1848" s="36" t="s">
        <v>4745</v>
      </c>
      <c r="E1848" s="37">
        <v>60</v>
      </c>
      <c r="F1848" s="37">
        <v>3</v>
      </c>
      <c r="G1848" s="36" t="s">
        <v>1032</v>
      </c>
      <c r="H1848" s="57">
        <v>2958465</v>
      </c>
    </row>
    <row r="1849" spans="1:8" ht="24.75" x14ac:dyDescent="0.25">
      <c r="A1849" s="34" t="s">
        <v>397</v>
      </c>
      <c r="B1849" s="38">
        <v>8576622</v>
      </c>
      <c r="C1849" s="36" t="s">
        <v>4746</v>
      </c>
      <c r="D1849" s="36" t="s">
        <v>4747</v>
      </c>
      <c r="E1849" s="37">
        <v>60</v>
      </c>
      <c r="F1849" s="37">
        <v>3</v>
      </c>
      <c r="G1849" s="36" t="s">
        <v>1032</v>
      </c>
      <c r="H1849" s="57">
        <v>2958465</v>
      </c>
    </row>
    <row r="1850" spans="1:8" x14ac:dyDescent="0.25">
      <c r="A1850" s="34" t="s">
        <v>397</v>
      </c>
      <c r="B1850" s="38">
        <v>8576712</v>
      </c>
      <c r="C1850" s="36" t="s">
        <v>4748</v>
      </c>
      <c r="D1850" s="36" t="s">
        <v>4749</v>
      </c>
      <c r="E1850" s="37">
        <v>60</v>
      </c>
      <c r="F1850" s="37">
        <v>3</v>
      </c>
      <c r="G1850" s="36" t="s">
        <v>1032</v>
      </c>
      <c r="H1850" s="57">
        <v>2958465</v>
      </c>
    </row>
    <row r="1851" spans="1:8" ht="24.75" x14ac:dyDescent="0.25">
      <c r="A1851" s="34" t="s">
        <v>397</v>
      </c>
      <c r="B1851" s="38">
        <v>8576722</v>
      </c>
      <c r="C1851" s="36" t="s">
        <v>4750</v>
      </c>
      <c r="D1851" s="36" t="s">
        <v>4751</v>
      </c>
      <c r="E1851" s="37">
        <v>60</v>
      </c>
      <c r="F1851" s="37">
        <v>3</v>
      </c>
      <c r="G1851" s="36" t="s">
        <v>1032</v>
      </c>
      <c r="H1851" s="57">
        <v>2958465</v>
      </c>
    </row>
    <row r="1852" spans="1:8" x14ac:dyDescent="0.25">
      <c r="A1852" s="34" t="s">
        <v>397</v>
      </c>
      <c r="B1852" s="38">
        <v>8581002</v>
      </c>
      <c r="C1852" s="36" t="s">
        <v>4752</v>
      </c>
      <c r="D1852" s="36" t="s">
        <v>4753</v>
      </c>
      <c r="E1852" s="37">
        <v>60</v>
      </c>
      <c r="F1852" s="37">
        <v>3</v>
      </c>
      <c r="G1852" s="36" t="s">
        <v>1032</v>
      </c>
      <c r="H1852" s="57">
        <v>2958465</v>
      </c>
    </row>
    <row r="1853" spans="1:8" x14ac:dyDescent="0.25">
      <c r="A1853" s="34" t="s">
        <v>397</v>
      </c>
      <c r="B1853" s="38">
        <v>8581012</v>
      </c>
      <c r="C1853" s="36" t="s">
        <v>4754</v>
      </c>
      <c r="D1853" s="36" t="s">
        <v>4755</v>
      </c>
      <c r="E1853" s="37">
        <v>60</v>
      </c>
      <c r="F1853" s="37">
        <v>3</v>
      </c>
      <c r="G1853" s="36" t="s">
        <v>1032</v>
      </c>
      <c r="H1853" s="57">
        <v>2958465</v>
      </c>
    </row>
    <row r="1854" spans="1:8" x14ac:dyDescent="0.25">
      <c r="A1854" s="34" t="s">
        <v>397</v>
      </c>
      <c r="B1854" s="38">
        <v>8581112</v>
      </c>
      <c r="C1854" s="36" t="s">
        <v>4756</v>
      </c>
      <c r="D1854" s="36" t="s">
        <v>4757</v>
      </c>
      <c r="E1854" s="37">
        <v>60</v>
      </c>
      <c r="F1854" s="37">
        <v>3</v>
      </c>
      <c r="G1854" s="36" t="s">
        <v>1032</v>
      </c>
      <c r="H1854" s="57">
        <v>2958465</v>
      </c>
    </row>
    <row r="1855" spans="1:8" x14ac:dyDescent="0.25">
      <c r="A1855" s="34" t="s">
        <v>397</v>
      </c>
      <c r="B1855" s="38">
        <v>8581122</v>
      </c>
      <c r="C1855" s="36" t="s">
        <v>4758</v>
      </c>
      <c r="D1855" s="36" t="s">
        <v>4759</v>
      </c>
      <c r="E1855" s="37">
        <v>60</v>
      </c>
      <c r="F1855" s="37">
        <v>3</v>
      </c>
      <c r="G1855" s="36" t="s">
        <v>1032</v>
      </c>
      <c r="H1855" s="57">
        <v>2958465</v>
      </c>
    </row>
    <row r="1856" spans="1:8" ht="24.75" x14ac:dyDescent="0.25">
      <c r="A1856" s="34" t="s">
        <v>397</v>
      </c>
      <c r="B1856" s="38">
        <v>8581212</v>
      </c>
      <c r="C1856" s="36" t="s">
        <v>4760</v>
      </c>
      <c r="D1856" s="36" t="s">
        <v>4761</v>
      </c>
      <c r="E1856" s="37">
        <v>60</v>
      </c>
      <c r="F1856" s="37">
        <v>3</v>
      </c>
      <c r="G1856" s="36" t="s">
        <v>1032</v>
      </c>
      <c r="H1856" s="57">
        <v>2958465</v>
      </c>
    </row>
    <row r="1857" spans="1:8" ht="24.75" x14ac:dyDescent="0.25">
      <c r="A1857" s="34" t="s">
        <v>397</v>
      </c>
      <c r="B1857" s="38">
        <v>8581222</v>
      </c>
      <c r="C1857" s="36" t="s">
        <v>4762</v>
      </c>
      <c r="D1857" s="36" t="s">
        <v>4763</v>
      </c>
      <c r="E1857" s="37">
        <v>60</v>
      </c>
      <c r="F1857" s="37">
        <v>3</v>
      </c>
      <c r="G1857" s="36" t="s">
        <v>1032</v>
      </c>
      <c r="H1857" s="57">
        <v>2958465</v>
      </c>
    </row>
    <row r="1858" spans="1:8" ht="24.75" x14ac:dyDescent="0.25">
      <c r="A1858" s="34" t="s">
        <v>397</v>
      </c>
      <c r="B1858" s="38">
        <v>8581512</v>
      </c>
      <c r="C1858" s="36" t="s">
        <v>4764</v>
      </c>
      <c r="D1858" s="36" t="s">
        <v>4765</v>
      </c>
      <c r="E1858" s="37">
        <v>60</v>
      </c>
      <c r="F1858" s="37">
        <v>3</v>
      </c>
      <c r="G1858" s="36" t="s">
        <v>1032</v>
      </c>
      <c r="H1858" s="57">
        <v>2958465</v>
      </c>
    </row>
    <row r="1859" spans="1:8" ht="24.75" x14ac:dyDescent="0.25">
      <c r="A1859" s="34" t="s">
        <v>397</v>
      </c>
      <c r="B1859" s="38">
        <v>8581522</v>
      </c>
      <c r="C1859" s="36" t="s">
        <v>4766</v>
      </c>
      <c r="D1859" s="36" t="s">
        <v>4767</v>
      </c>
      <c r="E1859" s="37">
        <v>60</v>
      </c>
      <c r="F1859" s="37">
        <v>3</v>
      </c>
      <c r="G1859" s="36" t="s">
        <v>1032</v>
      </c>
      <c r="H1859" s="57">
        <v>2958465</v>
      </c>
    </row>
    <row r="1860" spans="1:8" ht="24.75" x14ac:dyDescent="0.25">
      <c r="A1860" s="34" t="s">
        <v>397</v>
      </c>
      <c r="B1860" s="38">
        <v>8581532</v>
      </c>
      <c r="C1860" s="36" t="s">
        <v>4768</v>
      </c>
      <c r="D1860" s="36" t="s">
        <v>4769</v>
      </c>
      <c r="E1860" s="37">
        <v>60</v>
      </c>
      <c r="F1860" s="37">
        <v>3</v>
      </c>
      <c r="G1860" s="36" t="s">
        <v>1032</v>
      </c>
      <c r="H1860" s="57">
        <v>2958465</v>
      </c>
    </row>
    <row r="1861" spans="1:8" ht="24.75" x14ac:dyDescent="0.25">
      <c r="A1861" s="34" t="s">
        <v>397</v>
      </c>
      <c r="B1861" s="38">
        <v>8581542</v>
      </c>
      <c r="C1861" s="36" t="s">
        <v>4770</v>
      </c>
      <c r="D1861" s="36" t="s">
        <v>4771</v>
      </c>
      <c r="E1861" s="37">
        <v>60</v>
      </c>
      <c r="F1861" s="37">
        <v>3</v>
      </c>
      <c r="G1861" s="36" t="s">
        <v>1032</v>
      </c>
      <c r="H1861" s="57">
        <v>2958465</v>
      </c>
    </row>
    <row r="1862" spans="1:8" ht="24.75" x14ac:dyDescent="0.25">
      <c r="A1862" s="34" t="s">
        <v>397</v>
      </c>
      <c r="B1862" s="38">
        <v>8581612</v>
      </c>
      <c r="C1862" s="36" t="s">
        <v>4772</v>
      </c>
      <c r="D1862" s="36" t="s">
        <v>4773</v>
      </c>
      <c r="E1862" s="37">
        <v>60</v>
      </c>
      <c r="F1862" s="37">
        <v>3</v>
      </c>
      <c r="G1862" s="36" t="s">
        <v>1032</v>
      </c>
      <c r="H1862" s="57">
        <v>2958465</v>
      </c>
    </row>
    <row r="1863" spans="1:8" ht="24.75" x14ac:dyDescent="0.25">
      <c r="A1863" s="34" t="s">
        <v>397</v>
      </c>
      <c r="B1863" s="38">
        <v>8581622</v>
      </c>
      <c r="C1863" s="36" t="s">
        <v>4774</v>
      </c>
      <c r="D1863" s="36" t="s">
        <v>4775</v>
      </c>
      <c r="E1863" s="37">
        <v>60</v>
      </c>
      <c r="F1863" s="37">
        <v>3</v>
      </c>
      <c r="G1863" s="36" t="s">
        <v>1032</v>
      </c>
      <c r="H1863" s="57">
        <v>2958465</v>
      </c>
    </row>
    <row r="1864" spans="1:8" ht="24.75" x14ac:dyDescent="0.25">
      <c r="A1864" s="34" t="s">
        <v>397</v>
      </c>
      <c r="B1864" s="38">
        <v>8581632</v>
      </c>
      <c r="C1864" s="36" t="s">
        <v>4776</v>
      </c>
      <c r="D1864" s="36" t="s">
        <v>4777</v>
      </c>
      <c r="E1864" s="37">
        <v>60</v>
      </c>
      <c r="F1864" s="37">
        <v>3</v>
      </c>
      <c r="G1864" s="36" t="s">
        <v>1032</v>
      </c>
      <c r="H1864" s="57">
        <v>2958465</v>
      </c>
    </row>
    <row r="1865" spans="1:8" ht="24.75" x14ac:dyDescent="0.25">
      <c r="A1865" s="34" t="s">
        <v>397</v>
      </c>
      <c r="B1865" s="38">
        <v>8581642</v>
      </c>
      <c r="C1865" s="36" t="s">
        <v>4778</v>
      </c>
      <c r="D1865" s="36" t="s">
        <v>4779</v>
      </c>
      <c r="E1865" s="37">
        <v>60</v>
      </c>
      <c r="F1865" s="37">
        <v>3</v>
      </c>
      <c r="G1865" s="36" t="s">
        <v>1032</v>
      </c>
      <c r="H1865" s="57">
        <v>2958465</v>
      </c>
    </row>
    <row r="1866" spans="1:8" ht="24.75" x14ac:dyDescent="0.25">
      <c r="A1866" s="34" t="s">
        <v>397</v>
      </c>
      <c r="B1866" s="38">
        <v>8581712</v>
      </c>
      <c r="C1866" s="36" t="s">
        <v>4780</v>
      </c>
      <c r="D1866" s="36" t="s">
        <v>4781</v>
      </c>
      <c r="E1866" s="37">
        <v>60</v>
      </c>
      <c r="F1866" s="37">
        <v>3</v>
      </c>
      <c r="G1866" s="36" t="s">
        <v>1032</v>
      </c>
      <c r="H1866" s="57">
        <v>2958465</v>
      </c>
    </row>
    <row r="1867" spans="1:8" ht="24.75" x14ac:dyDescent="0.25">
      <c r="A1867" s="34" t="s">
        <v>397</v>
      </c>
      <c r="B1867" s="38">
        <v>8581722</v>
      </c>
      <c r="C1867" s="36" t="s">
        <v>4782</v>
      </c>
      <c r="D1867" s="36" t="s">
        <v>4783</v>
      </c>
      <c r="E1867" s="37">
        <v>60</v>
      </c>
      <c r="F1867" s="37">
        <v>3</v>
      </c>
      <c r="G1867" s="36" t="s">
        <v>1032</v>
      </c>
      <c r="H1867" s="57">
        <v>2958465</v>
      </c>
    </row>
    <row r="1868" spans="1:8" ht="24.75" x14ac:dyDescent="0.25">
      <c r="A1868" s="34" t="s">
        <v>397</v>
      </c>
      <c r="B1868" s="38">
        <v>8581732</v>
      </c>
      <c r="C1868" s="36" t="s">
        <v>4784</v>
      </c>
      <c r="D1868" s="36" t="s">
        <v>4785</v>
      </c>
      <c r="E1868" s="37">
        <v>60</v>
      </c>
      <c r="F1868" s="37">
        <v>3</v>
      </c>
      <c r="G1868" s="36" t="s">
        <v>1032</v>
      </c>
      <c r="H1868" s="57">
        <v>2958465</v>
      </c>
    </row>
    <row r="1869" spans="1:8" ht="24.75" x14ac:dyDescent="0.25">
      <c r="A1869" s="34" t="s">
        <v>397</v>
      </c>
      <c r="B1869" s="38">
        <v>8581742</v>
      </c>
      <c r="C1869" s="36" t="s">
        <v>4786</v>
      </c>
      <c r="D1869" s="36" t="s">
        <v>4787</v>
      </c>
      <c r="E1869" s="37">
        <v>60</v>
      </c>
      <c r="F1869" s="37">
        <v>3</v>
      </c>
      <c r="G1869" s="36" t="s">
        <v>1032</v>
      </c>
      <c r="H1869" s="57">
        <v>2958465</v>
      </c>
    </row>
    <row r="1870" spans="1:8" x14ac:dyDescent="0.25">
      <c r="A1870" s="34" t="s">
        <v>397</v>
      </c>
      <c r="B1870" s="38">
        <v>8582001</v>
      </c>
      <c r="C1870" s="36" t="s">
        <v>4788</v>
      </c>
      <c r="D1870" s="36" t="s">
        <v>4789</v>
      </c>
      <c r="E1870" s="37">
        <v>60</v>
      </c>
      <c r="F1870" s="37">
        <v>3</v>
      </c>
      <c r="G1870" s="36" t="s">
        <v>1032</v>
      </c>
      <c r="H1870" s="57">
        <v>2958465</v>
      </c>
    </row>
    <row r="1871" spans="1:8" x14ac:dyDescent="0.25">
      <c r="A1871" s="34" t="s">
        <v>397</v>
      </c>
      <c r="B1871" s="38">
        <v>8582011</v>
      </c>
      <c r="C1871" s="36" t="s">
        <v>4790</v>
      </c>
      <c r="D1871" s="36" t="s">
        <v>4791</v>
      </c>
      <c r="E1871" s="37">
        <v>60</v>
      </c>
      <c r="F1871" s="37">
        <v>3</v>
      </c>
      <c r="G1871" s="36" t="s">
        <v>1032</v>
      </c>
      <c r="H1871" s="57">
        <v>2958465</v>
      </c>
    </row>
    <row r="1872" spans="1:8" x14ac:dyDescent="0.25">
      <c r="A1872" s="34" t="s">
        <v>397</v>
      </c>
      <c r="B1872" s="38">
        <v>8582111</v>
      </c>
      <c r="C1872" s="36" t="s">
        <v>4792</v>
      </c>
      <c r="D1872" s="36" t="s">
        <v>4793</v>
      </c>
      <c r="E1872" s="37">
        <v>60</v>
      </c>
      <c r="F1872" s="37">
        <v>3</v>
      </c>
      <c r="G1872" s="36" t="s">
        <v>1032</v>
      </c>
      <c r="H1872" s="57">
        <v>2958465</v>
      </c>
    </row>
    <row r="1873" spans="1:8" x14ac:dyDescent="0.25">
      <c r="A1873" s="34" t="s">
        <v>397</v>
      </c>
      <c r="B1873" s="38">
        <v>8582121</v>
      </c>
      <c r="C1873" s="36" t="s">
        <v>4794</v>
      </c>
      <c r="D1873" s="36" t="s">
        <v>4795</v>
      </c>
      <c r="E1873" s="37">
        <v>60</v>
      </c>
      <c r="F1873" s="37">
        <v>3</v>
      </c>
      <c r="G1873" s="36" t="s">
        <v>1032</v>
      </c>
      <c r="H1873" s="57">
        <v>2958465</v>
      </c>
    </row>
    <row r="1874" spans="1:8" x14ac:dyDescent="0.25">
      <c r="A1874" s="34" t="s">
        <v>397</v>
      </c>
      <c r="B1874" s="38">
        <v>8582211</v>
      </c>
      <c r="C1874" s="36" t="s">
        <v>4796</v>
      </c>
      <c r="D1874" s="36" t="s">
        <v>4797</v>
      </c>
      <c r="E1874" s="37">
        <v>60</v>
      </c>
      <c r="F1874" s="37">
        <v>3</v>
      </c>
      <c r="G1874" s="36" t="s">
        <v>1032</v>
      </c>
      <c r="H1874" s="57">
        <v>2958465</v>
      </c>
    </row>
    <row r="1875" spans="1:8" x14ac:dyDescent="0.25">
      <c r="A1875" s="34" t="s">
        <v>397</v>
      </c>
      <c r="B1875" s="38">
        <v>8582221</v>
      </c>
      <c r="C1875" s="36" t="s">
        <v>4798</v>
      </c>
      <c r="D1875" s="36" t="s">
        <v>4799</v>
      </c>
      <c r="E1875" s="37">
        <v>60</v>
      </c>
      <c r="F1875" s="37">
        <v>3</v>
      </c>
      <c r="G1875" s="36" t="s">
        <v>1032</v>
      </c>
      <c r="H1875" s="57">
        <v>2958465</v>
      </c>
    </row>
    <row r="1876" spans="1:8" x14ac:dyDescent="0.25">
      <c r="A1876" s="34" t="s">
        <v>397</v>
      </c>
      <c r="B1876" s="38">
        <v>8582511</v>
      </c>
      <c r="C1876" s="36" t="s">
        <v>4800</v>
      </c>
      <c r="D1876" s="36" t="s">
        <v>4801</v>
      </c>
      <c r="E1876" s="37">
        <v>60</v>
      </c>
      <c r="F1876" s="37">
        <v>3</v>
      </c>
      <c r="G1876" s="36" t="s">
        <v>1032</v>
      </c>
      <c r="H1876" s="57">
        <v>2958465</v>
      </c>
    </row>
    <row r="1877" spans="1:8" ht="24.75" x14ac:dyDescent="0.25">
      <c r="A1877" s="34" t="s">
        <v>397</v>
      </c>
      <c r="B1877" s="38">
        <v>8582521</v>
      </c>
      <c r="C1877" s="36" t="s">
        <v>4802</v>
      </c>
      <c r="D1877" s="36" t="s">
        <v>4803</v>
      </c>
      <c r="E1877" s="37">
        <v>60</v>
      </c>
      <c r="F1877" s="37">
        <v>3</v>
      </c>
      <c r="G1877" s="36" t="s">
        <v>1032</v>
      </c>
      <c r="H1877" s="57">
        <v>2958465</v>
      </c>
    </row>
    <row r="1878" spans="1:8" ht="24.75" x14ac:dyDescent="0.25">
      <c r="A1878" s="34" t="s">
        <v>397</v>
      </c>
      <c r="B1878" s="38">
        <v>8582531</v>
      </c>
      <c r="C1878" s="36" t="s">
        <v>4804</v>
      </c>
      <c r="D1878" s="36" t="s">
        <v>4805</v>
      </c>
      <c r="E1878" s="37">
        <v>60</v>
      </c>
      <c r="F1878" s="37">
        <v>3</v>
      </c>
      <c r="G1878" s="36" t="s">
        <v>1032</v>
      </c>
      <c r="H1878" s="57">
        <v>2958465</v>
      </c>
    </row>
    <row r="1879" spans="1:8" ht="24.75" x14ac:dyDescent="0.25">
      <c r="A1879" s="34" t="s">
        <v>397</v>
      </c>
      <c r="B1879" s="38">
        <v>8582541</v>
      </c>
      <c r="C1879" s="36" t="s">
        <v>4806</v>
      </c>
      <c r="D1879" s="36" t="s">
        <v>4807</v>
      </c>
      <c r="E1879" s="37">
        <v>60</v>
      </c>
      <c r="F1879" s="37">
        <v>3</v>
      </c>
      <c r="G1879" s="36" t="s">
        <v>1032</v>
      </c>
      <c r="H1879" s="57">
        <v>2958465</v>
      </c>
    </row>
    <row r="1880" spans="1:8" x14ac:dyDescent="0.25">
      <c r="A1880" s="34" t="s">
        <v>397</v>
      </c>
      <c r="B1880" s="38">
        <v>8582611</v>
      </c>
      <c r="C1880" s="36" t="s">
        <v>4808</v>
      </c>
      <c r="D1880" s="36" t="s">
        <v>4809</v>
      </c>
      <c r="E1880" s="37">
        <v>60</v>
      </c>
      <c r="F1880" s="37">
        <v>3</v>
      </c>
      <c r="G1880" s="36" t="s">
        <v>1032</v>
      </c>
      <c r="H1880" s="57">
        <v>2958465</v>
      </c>
    </row>
    <row r="1881" spans="1:8" x14ac:dyDescent="0.25">
      <c r="A1881" s="34" t="s">
        <v>397</v>
      </c>
      <c r="B1881" s="38">
        <v>8582621</v>
      </c>
      <c r="C1881" s="36" t="s">
        <v>4810</v>
      </c>
      <c r="D1881" s="36" t="s">
        <v>4811</v>
      </c>
      <c r="E1881" s="37">
        <v>60</v>
      </c>
      <c r="F1881" s="37">
        <v>3</v>
      </c>
      <c r="G1881" s="36" t="s">
        <v>1032</v>
      </c>
      <c r="H1881" s="57">
        <v>2958465</v>
      </c>
    </row>
    <row r="1882" spans="1:8" ht="24.75" x14ac:dyDescent="0.25">
      <c r="A1882" s="34" t="s">
        <v>397</v>
      </c>
      <c r="B1882" s="38">
        <v>8582631</v>
      </c>
      <c r="C1882" s="36" t="s">
        <v>4812</v>
      </c>
      <c r="D1882" s="36" t="s">
        <v>4813</v>
      </c>
      <c r="E1882" s="37">
        <v>60</v>
      </c>
      <c r="F1882" s="37">
        <v>3</v>
      </c>
      <c r="G1882" s="36" t="s">
        <v>1032</v>
      </c>
      <c r="H1882" s="57">
        <v>2958465</v>
      </c>
    </row>
    <row r="1883" spans="1:8" ht="24.75" x14ac:dyDescent="0.25">
      <c r="A1883" s="34" t="s">
        <v>397</v>
      </c>
      <c r="B1883" s="38">
        <v>8582641</v>
      </c>
      <c r="C1883" s="36" t="s">
        <v>4814</v>
      </c>
      <c r="D1883" s="36" t="s">
        <v>4815</v>
      </c>
      <c r="E1883" s="37">
        <v>60</v>
      </c>
      <c r="F1883" s="37">
        <v>3</v>
      </c>
      <c r="G1883" s="36" t="s">
        <v>1032</v>
      </c>
      <c r="H1883" s="57">
        <v>2958465</v>
      </c>
    </row>
    <row r="1884" spans="1:8" x14ac:dyDescent="0.25">
      <c r="A1884" s="34" t="s">
        <v>397</v>
      </c>
      <c r="B1884" s="38">
        <v>8582711</v>
      </c>
      <c r="C1884" s="36" t="s">
        <v>4816</v>
      </c>
      <c r="D1884" s="36" t="s">
        <v>4817</v>
      </c>
      <c r="E1884" s="37">
        <v>60</v>
      </c>
      <c r="F1884" s="37">
        <v>3</v>
      </c>
      <c r="G1884" s="36" t="s">
        <v>1032</v>
      </c>
      <c r="H1884" s="57">
        <v>2958465</v>
      </c>
    </row>
    <row r="1885" spans="1:8" ht="24.75" x14ac:dyDescent="0.25">
      <c r="A1885" s="34" t="s">
        <v>397</v>
      </c>
      <c r="B1885" s="38">
        <v>8582721</v>
      </c>
      <c r="C1885" s="36" t="s">
        <v>4818</v>
      </c>
      <c r="D1885" s="36" t="s">
        <v>4819</v>
      </c>
      <c r="E1885" s="37">
        <v>60</v>
      </c>
      <c r="F1885" s="37">
        <v>3</v>
      </c>
      <c r="G1885" s="36" t="s">
        <v>1032</v>
      </c>
      <c r="H1885" s="57">
        <v>2958465</v>
      </c>
    </row>
    <row r="1886" spans="1:8" ht="24.75" x14ac:dyDescent="0.25">
      <c r="A1886" s="34" t="s">
        <v>397</v>
      </c>
      <c r="B1886" s="38">
        <v>8582731</v>
      </c>
      <c r="C1886" s="36" t="s">
        <v>4820</v>
      </c>
      <c r="D1886" s="36" t="s">
        <v>4821</v>
      </c>
      <c r="E1886" s="37">
        <v>60</v>
      </c>
      <c r="F1886" s="37">
        <v>3</v>
      </c>
      <c r="G1886" s="36" t="s">
        <v>1032</v>
      </c>
      <c r="H1886" s="57">
        <v>2958465</v>
      </c>
    </row>
    <row r="1887" spans="1:8" ht="24.75" x14ac:dyDescent="0.25">
      <c r="A1887" s="34" t="s">
        <v>397</v>
      </c>
      <c r="B1887" s="38">
        <v>8582741</v>
      </c>
      <c r="C1887" s="36" t="s">
        <v>4822</v>
      </c>
      <c r="D1887" s="36" t="s">
        <v>4823</v>
      </c>
      <c r="E1887" s="37">
        <v>60</v>
      </c>
      <c r="F1887" s="37">
        <v>3</v>
      </c>
      <c r="G1887" s="36" t="s">
        <v>1032</v>
      </c>
      <c r="H1887" s="57">
        <v>2958465</v>
      </c>
    </row>
    <row r="1888" spans="1:8" x14ac:dyDescent="0.25">
      <c r="A1888" s="34" t="s">
        <v>397</v>
      </c>
      <c r="B1888" s="38">
        <v>8700999</v>
      </c>
      <c r="C1888" s="36" t="s">
        <v>4824</v>
      </c>
      <c r="D1888" s="36" t="s">
        <v>4825</v>
      </c>
      <c r="E1888" s="37">
        <v>60</v>
      </c>
      <c r="F1888" s="37">
        <v>3</v>
      </c>
      <c r="G1888" s="36" t="s">
        <v>1032</v>
      </c>
      <c r="H1888" s="57">
        <v>2958465</v>
      </c>
    </row>
    <row r="1889" spans="1:8" x14ac:dyDescent="0.25">
      <c r="A1889" s="34" t="s">
        <v>397</v>
      </c>
      <c r="B1889" s="38">
        <v>8704101</v>
      </c>
      <c r="C1889" s="36" t="s">
        <v>4826</v>
      </c>
      <c r="D1889" s="36" t="s">
        <v>4827</v>
      </c>
      <c r="E1889" s="37">
        <v>60</v>
      </c>
      <c r="F1889" s="37">
        <v>3</v>
      </c>
      <c r="G1889" s="36" t="s">
        <v>1032</v>
      </c>
      <c r="H1889" s="57">
        <v>2958465</v>
      </c>
    </row>
    <row r="1890" spans="1:8" x14ac:dyDescent="0.25">
      <c r="A1890" s="34" t="s">
        <v>397</v>
      </c>
      <c r="B1890" s="38">
        <v>8704201</v>
      </c>
      <c r="C1890" s="36" t="s">
        <v>4828</v>
      </c>
      <c r="D1890" s="36" t="s">
        <v>4829</v>
      </c>
      <c r="E1890" s="37">
        <v>60</v>
      </c>
      <c r="F1890" s="37">
        <v>3</v>
      </c>
      <c r="G1890" s="36" t="s">
        <v>1032</v>
      </c>
      <c r="H1890" s="57">
        <v>2958465</v>
      </c>
    </row>
    <row r="1891" spans="1:8" x14ac:dyDescent="0.25">
      <c r="A1891" s="34" t="s">
        <v>397</v>
      </c>
      <c r="B1891" s="38">
        <v>8704301</v>
      </c>
      <c r="C1891" s="36" t="s">
        <v>4830</v>
      </c>
      <c r="D1891" s="36" t="s">
        <v>4831</v>
      </c>
      <c r="E1891" s="37">
        <v>60</v>
      </c>
      <c r="F1891" s="37">
        <v>3</v>
      </c>
      <c r="G1891" s="36" t="s">
        <v>1032</v>
      </c>
      <c r="H1891" s="57">
        <v>2958465</v>
      </c>
    </row>
    <row r="1892" spans="1:8" x14ac:dyDescent="0.25">
      <c r="A1892" s="34" t="s">
        <v>397</v>
      </c>
      <c r="B1892" s="38">
        <v>8704311</v>
      </c>
      <c r="C1892" s="36" t="s">
        <v>4832</v>
      </c>
      <c r="D1892" s="36" t="s">
        <v>4833</v>
      </c>
      <c r="E1892" s="37">
        <v>60</v>
      </c>
      <c r="F1892" s="37">
        <v>3</v>
      </c>
      <c r="G1892" s="36" t="s">
        <v>1032</v>
      </c>
      <c r="H1892" s="57">
        <v>2958465</v>
      </c>
    </row>
    <row r="1893" spans="1:8" x14ac:dyDescent="0.25">
      <c r="A1893" s="34" t="s">
        <v>397</v>
      </c>
      <c r="B1893" s="38">
        <v>8704891</v>
      </c>
      <c r="C1893" s="36" t="s">
        <v>4834</v>
      </c>
      <c r="D1893" s="36" t="s">
        <v>4835</v>
      </c>
      <c r="E1893" s="37">
        <v>60</v>
      </c>
      <c r="F1893" s="37">
        <v>3</v>
      </c>
      <c r="G1893" s="36" t="s">
        <v>1032</v>
      </c>
      <c r="H1893" s="57">
        <v>2958465</v>
      </c>
    </row>
    <row r="1894" spans="1:8" x14ac:dyDescent="0.25">
      <c r="A1894" s="34" t="s">
        <v>397</v>
      </c>
      <c r="B1894" s="38">
        <v>8704991</v>
      </c>
      <c r="C1894" s="36" t="s">
        <v>4836</v>
      </c>
      <c r="D1894" s="36" t="s">
        <v>4837</v>
      </c>
      <c r="E1894" s="37">
        <v>60</v>
      </c>
      <c r="F1894" s="37">
        <v>3</v>
      </c>
      <c r="G1894" s="36" t="s">
        <v>1032</v>
      </c>
      <c r="H1894" s="57">
        <v>2958465</v>
      </c>
    </row>
    <row r="1895" spans="1:8" x14ac:dyDescent="0.25">
      <c r="A1895" s="34" t="s">
        <v>397</v>
      </c>
      <c r="B1895" s="38">
        <v>8730101</v>
      </c>
      <c r="C1895" s="36" t="s">
        <v>4838</v>
      </c>
      <c r="D1895" s="36" t="s">
        <v>4839</v>
      </c>
      <c r="E1895" s="37">
        <v>60</v>
      </c>
      <c r="F1895" s="37">
        <v>3</v>
      </c>
      <c r="G1895" s="36" t="s">
        <v>1032</v>
      </c>
      <c r="H1895" s="57">
        <v>2958465</v>
      </c>
    </row>
    <row r="1896" spans="1:8" x14ac:dyDescent="0.25">
      <c r="A1896" s="34" t="s">
        <v>397</v>
      </c>
      <c r="B1896" s="38">
        <v>8730201</v>
      </c>
      <c r="C1896" s="36" t="s">
        <v>4840</v>
      </c>
      <c r="D1896" s="36" t="s">
        <v>4841</v>
      </c>
      <c r="E1896" s="37">
        <v>60</v>
      </c>
      <c r="F1896" s="37">
        <v>3</v>
      </c>
      <c r="G1896" s="36" t="s">
        <v>1032</v>
      </c>
      <c r="H1896" s="57">
        <v>2958465</v>
      </c>
    </row>
    <row r="1897" spans="1:8" x14ac:dyDescent="0.25">
      <c r="A1897" s="34" t="s">
        <v>397</v>
      </c>
      <c r="B1897" s="38">
        <v>8730302</v>
      </c>
      <c r="C1897" s="36" t="s">
        <v>4842</v>
      </c>
      <c r="D1897" s="36" t="s">
        <v>4843</v>
      </c>
      <c r="E1897" s="37">
        <v>60</v>
      </c>
      <c r="F1897" s="37">
        <v>3</v>
      </c>
      <c r="G1897" s="36" t="s">
        <v>1032</v>
      </c>
      <c r="H1897" s="57">
        <v>2958465</v>
      </c>
    </row>
    <row r="1898" spans="1:8" x14ac:dyDescent="0.25">
      <c r="A1898" s="34" t="s">
        <v>397</v>
      </c>
      <c r="B1898" s="38">
        <v>8730312</v>
      </c>
      <c r="C1898" s="36" t="s">
        <v>4844</v>
      </c>
      <c r="D1898" s="36" t="s">
        <v>4845</v>
      </c>
      <c r="E1898" s="37">
        <v>60</v>
      </c>
      <c r="F1898" s="37">
        <v>3</v>
      </c>
      <c r="G1898" s="36" t="s">
        <v>1032</v>
      </c>
      <c r="H1898" s="57">
        <v>2958465</v>
      </c>
    </row>
    <row r="1899" spans="1:8" x14ac:dyDescent="0.25">
      <c r="A1899" s="34" t="s">
        <v>397</v>
      </c>
      <c r="B1899" s="38">
        <v>8730322</v>
      </c>
      <c r="C1899" s="36" t="s">
        <v>4846</v>
      </c>
      <c r="D1899" s="36" t="s">
        <v>4847</v>
      </c>
      <c r="E1899" s="37">
        <v>60</v>
      </c>
      <c r="F1899" s="37">
        <v>3</v>
      </c>
      <c r="G1899" s="36" t="s">
        <v>1032</v>
      </c>
      <c r="H1899" s="57">
        <v>2958465</v>
      </c>
    </row>
    <row r="1900" spans="1:8" ht="24.75" x14ac:dyDescent="0.25">
      <c r="A1900" s="34" t="s">
        <v>397</v>
      </c>
      <c r="B1900" s="38">
        <v>8730332</v>
      </c>
      <c r="C1900" s="36" t="s">
        <v>4848</v>
      </c>
      <c r="D1900" s="36" t="s">
        <v>4849</v>
      </c>
      <c r="E1900" s="37">
        <v>60</v>
      </c>
      <c r="F1900" s="37">
        <v>3</v>
      </c>
      <c r="G1900" s="36" t="s">
        <v>1032</v>
      </c>
      <c r="H1900" s="57">
        <v>2958465</v>
      </c>
    </row>
    <row r="1901" spans="1:8" x14ac:dyDescent="0.25">
      <c r="A1901" s="34" t="s">
        <v>397</v>
      </c>
      <c r="B1901" s="38">
        <v>8730342</v>
      </c>
      <c r="C1901" s="36" t="s">
        <v>4850</v>
      </c>
      <c r="D1901" s="36" t="s">
        <v>4851</v>
      </c>
      <c r="E1901" s="37">
        <v>60</v>
      </c>
      <c r="F1901" s="37">
        <v>3</v>
      </c>
      <c r="G1901" s="36" t="s">
        <v>1032</v>
      </c>
      <c r="H1901" s="57">
        <v>2958465</v>
      </c>
    </row>
    <row r="1902" spans="1:8" ht="24.75" x14ac:dyDescent="0.25">
      <c r="A1902" s="34" t="s">
        <v>397</v>
      </c>
      <c r="B1902" s="38">
        <v>8730352</v>
      </c>
      <c r="C1902" s="36" t="s">
        <v>4852</v>
      </c>
      <c r="D1902" s="36" t="s">
        <v>4853</v>
      </c>
      <c r="E1902" s="37">
        <v>60</v>
      </c>
      <c r="F1902" s="37">
        <v>3</v>
      </c>
      <c r="G1902" s="36" t="s">
        <v>1032</v>
      </c>
      <c r="H1902" s="57">
        <v>2958465</v>
      </c>
    </row>
    <row r="1903" spans="1:8" x14ac:dyDescent="0.25">
      <c r="A1903" s="34" t="s">
        <v>397</v>
      </c>
      <c r="B1903" s="38">
        <v>8730891</v>
      </c>
      <c r="C1903" s="36" t="s">
        <v>4854</v>
      </c>
      <c r="D1903" s="36" t="s">
        <v>4855</v>
      </c>
      <c r="E1903" s="37">
        <v>60</v>
      </c>
      <c r="F1903" s="37">
        <v>3</v>
      </c>
      <c r="G1903" s="36" t="s">
        <v>1032</v>
      </c>
      <c r="H1903" s="57">
        <v>2958465</v>
      </c>
    </row>
    <row r="1904" spans="1:8" x14ac:dyDescent="0.25">
      <c r="A1904" s="34" t="s">
        <v>397</v>
      </c>
      <c r="B1904" s="38">
        <v>8730991</v>
      </c>
      <c r="C1904" s="36" t="s">
        <v>4856</v>
      </c>
      <c r="D1904" s="36" t="s">
        <v>4857</v>
      </c>
      <c r="E1904" s="37">
        <v>60</v>
      </c>
      <c r="F1904" s="37">
        <v>3</v>
      </c>
      <c r="G1904" s="36" t="s">
        <v>1032</v>
      </c>
      <c r="H1904" s="57">
        <v>2958465</v>
      </c>
    </row>
    <row r="1905" spans="1:8" x14ac:dyDescent="0.25">
      <c r="A1905" s="34" t="s">
        <v>397</v>
      </c>
      <c r="B1905" s="38">
        <v>8740101</v>
      </c>
      <c r="C1905" s="36" t="s">
        <v>4858</v>
      </c>
      <c r="D1905" s="36" t="s">
        <v>4859</v>
      </c>
      <c r="E1905" s="37">
        <v>60</v>
      </c>
      <c r="F1905" s="37">
        <v>3</v>
      </c>
      <c r="G1905" s="36" t="s">
        <v>1032</v>
      </c>
      <c r="H1905" s="57">
        <v>2958465</v>
      </c>
    </row>
    <row r="1906" spans="1:8" x14ac:dyDescent="0.25">
      <c r="A1906" s="34" t="s">
        <v>397</v>
      </c>
      <c r="B1906" s="38">
        <v>8740201</v>
      </c>
      <c r="C1906" s="36" t="s">
        <v>4860</v>
      </c>
      <c r="D1906" s="36" t="s">
        <v>4861</v>
      </c>
      <c r="E1906" s="37">
        <v>60</v>
      </c>
      <c r="F1906" s="37">
        <v>3</v>
      </c>
      <c r="G1906" s="36" t="s">
        <v>1032</v>
      </c>
      <c r="H1906" s="57">
        <v>2958465</v>
      </c>
    </row>
    <row r="1907" spans="1:8" x14ac:dyDescent="0.25">
      <c r="A1907" s="34" t="s">
        <v>397</v>
      </c>
      <c r="B1907" s="38">
        <v>8740302</v>
      </c>
      <c r="C1907" s="36" t="s">
        <v>4862</v>
      </c>
      <c r="D1907" s="36" t="s">
        <v>4863</v>
      </c>
      <c r="E1907" s="37">
        <v>60</v>
      </c>
      <c r="F1907" s="37">
        <v>3</v>
      </c>
      <c r="G1907" s="36" t="s">
        <v>1032</v>
      </c>
      <c r="H1907" s="57">
        <v>2958465</v>
      </c>
    </row>
    <row r="1908" spans="1:8" x14ac:dyDescent="0.25">
      <c r="A1908" s="34" t="s">
        <v>397</v>
      </c>
      <c r="B1908" s="38">
        <v>8740312</v>
      </c>
      <c r="C1908" s="36" t="s">
        <v>4864</v>
      </c>
      <c r="D1908" s="36" t="s">
        <v>4865</v>
      </c>
      <c r="E1908" s="37">
        <v>60</v>
      </c>
      <c r="F1908" s="37">
        <v>3</v>
      </c>
      <c r="G1908" s="36" t="s">
        <v>1032</v>
      </c>
      <c r="H1908" s="57">
        <v>2958465</v>
      </c>
    </row>
    <row r="1909" spans="1:8" x14ac:dyDescent="0.25">
      <c r="A1909" s="34" t="s">
        <v>397</v>
      </c>
      <c r="B1909" s="38">
        <v>8740322</v>
      </c>
      <c r="C1909" s="36" t="s">
        <v>4866</v>
      </c>
      <c r="D1909" s="36" t="s">
        <v>4867</v>
      </c>
      <c r="E1909" s="37">
        <v>60</v>
      </c>
      <c r="F1909" s="37">
        <v>3</v>
      </c>
      <c r="G1909" s="36" t="s">
        <v>1032</v>
      </c>
      <c r="H1909" s="57">
        <v>2958465</v>
      </c>
    </row>
    <row r="1910" spans="1:8" ht="24.75" x14ac:dyDescent="0.25">
      <c r="A1910" s="34" t="s">
        <v>397</v>
      </c>
      <c r="B1910" s="38">
        <v>8740332</v>
      </c>
      <c r="C1910" s="36" t="s">
        <v>4868</v>
      </c>
      <c r="D1910" s="36" t="s">
        <v>4869</v>
      </c>
      <c r="E1910" s="37">
        <v>60</v>
      </c>
      <c r="F1910" s="37">
        <v>3</v>
      </c>
      <c r="G1910" s="36" t="s">
        <v>1032</v>
      </c>
      <c r="H1910" s="57">
        <v>2958465</v>
      </c>
    </row>
    <row r="1911" spans="1:8" ht="24.75" x14ac:dyDescent="0.25">
      <c r="A1911" s="34" t="s">
        <v>397</v>
      </c>
      <c r="B1911" s="38">
        <v>8740342</v>
      </c>
      <c r="C1911" s="36" t="s">
        <v>4870</v>
      </c>
      <c r="D1911" s="36" t="s">
        <v>4871</v>
      </c>
      <c r="E1911" s="37">
        <v>60</v>
      </c>
      <c r="F1911" s="37">
        <v>3</v>
      </c>
      <c r="G1911" s="36" t="s">
        <v>1032</v>
      </c>
      <c r="H1911" s="57">
        <v>2958465</v>
      </c>
    </row>
    <row r="1912" spans="1:8" ht="24.75" x14ac:dyDescent="0.25">
      <c r="A1912" s="34" t="s">
        <v>397</v>
      </c>
      <c r="B1912" s="38">
        <v>8740352</v>
      </c>
      <c r="C1912" s="36" t="s">
        <v>4872</v>
      </c>
      <c r="D1912" s="36" t="s">
        <v>4873</v>
      </c>
      <c r="E1912" s="37">
        <v>60</v>
      </c>
      <c r="F1912" s="37">
        <v>3</v>
      </c>
      <c r="G1912" s="36" t="s">
        <v>1032</v>
      </c>
      <c r="H1912" s="57">
        <v>2958465</v>
      </c>
    </row>
    <row r="1913" spans="1:8" x14ac:dyDescent="0.25">
      <c r="A1913" s="34" t="s">
        <v>397</v>
      </c>
      <c r="B1913" s="38">
        <v>8740891</v>
      </c>
      <c r="C1913" s="36" t="s">
        <v>4874</v>
      </c>
      <c r="D1913" s="36" t="s">
        <v>4875</v>
      </c>
      <c r="E1913" s="37">
        <v>60</v>
      </c>
      <c r="F1913" s="37">
        <v>3</v>
      </c>
      <c r="G1913" s="36" t="s">
        <v>1032</v>
      </c>
      <c r="H1913" s="57">
        <v>2958465</v>
      </c>
    </row>
    <row r="1914" spans="1:8" x14ac:dyDescent="0.25">
      <c r="A1914" s="34" t="s">
        <v>397</v>
      </c>
      <c r="B1914" s="38">
        <v>8740991</v>
      </c>
      <c r="C1914" s="36" t="s">
        <v>4876</v>
      </c>
      <c r="D1914" s="36" t="s">
        <v>4877</v>
      </c>
      <c r="E1914" s="37">
        <v>60</v>
      </c>
      <c r="F1914" s="37">
        <v>3</v>
      </c>
      <c r="G1914" s="36" t="s">
        <v>1032</v>
      </c>
      <c r="H1914" s="57">
        <v>2958465</v>
      </c>
    </row>
    <row r="1915" spans="1:8" x14ac:dyDescent="0.25">
      <c r="A1915" s="34" t="s">
        <v>397</v>
      </c>
      <c r="B1915" s="38">
        <v>8771101</v>
      </c>
      <c r="C1915" s="36" t="s">
        <v>4878</v>
      </c>
      <c r="D1915" s="36" t="s">
        <v>4879</v>
      </c>
      <c r="E1915" s="37">
        <v>60</v>
      </c>
      <c r="F1915" s="37">
        <v>3</v>
      </c>
      <c r="G1915" s="36" t="s">
        <v>1032</v>
      </c>
      <c r="H1915" s="57">
        <v>2958465</v>
      </c>
    </row>
    <row r="1916" spans="1:8" x14ac:dyDescent="0.25">
      <c r="A1916" s="34" t="s">
        <v>397</v>
      </c>
      <c r="B1916" s="38">
        <v>8771201</v>
      </c>
      <c r="C1916" s="36" t="s">
        <v>4880</v>
      </c>
      <c r="D1916" s="36" t="s">
        <v>4881</v>
      </c>
      <c r="E1916" s="37">
        <v>60</v>
      </c>
      <c r="F1916" s="37">
        <v>3</v>
      </c>
      <c r="G1916" s="36" t="s">
        <v>1032</v>
      </c>
      <c r="H1916" s="57">
        <v>2958465</v>
      </c>
    </row>
    <row r="1917" spans="1:8" x14ac:dyDescent="0.25">
      <c r="A1917" s="34" t="s">
        <v>397</v>
      </c>
      <c r="B1917" s="38">
        <v>8771302</v>
      </c>
      <c r="C1917" s="36" t="s">
        <v>4882</v>
      </c>
      <c r="D1917" s="36" t="s">
        <v>4883</v>
      </c>
      <c r="E1917" s="37">
        <v>60</v>
      </c>
      <c r="F1917" s="37">
        <v>3</v>
      </c>
      <c r="G1917" s="36" t="s">
        <v>1032</v>
      </c>
      <c r="H1917" s="57">
        <v>2958465</v>
      </c>
    </row>
    <row r="1918" spans="1:8" x14ac:dyDescent="0.25">
      <c r="A1918" s="34" t="s">
        <v>397</v>
      </c>
      <c r="B1918" s="38">
        <v>8771312</v>
      </c>
      <c r="C1918" s="36" t="s">
        <v>4884</v>
      </c>
      <c r="D1918" s="36" t="s">
        <v>4885</v>
      </c>
      <c r="E1918" s="37">
        <v>60</v>
      </c>
      <c r="F1918" s="37">
        <v>3</v>
      </c>
      <c r="G1918" s="36" t="s">
        <v>1032</v>
      </c>
      <c r="H1918" s="57">
        <v>2958465</v>
      </c>
    </row>
    <row r="1919" spans="1:8" ht="24.75" x14ac:dyDescent="0.25">
      <c r="A1919" s="34" t="s">
        <v>397</v>
      </c>
      <c r="B1919" s="38">
        <v>8771322</v>
      </c>
      <c r="C1919" s="36" t="s">
        <v>4886</v>
      </c>
      <c r="D1919" s="36" t="s">
        <v>4887</v>
      </c>
      <c r="E1919" s="37">
        <v>60</v>
      </c>
      <c r="F1919" s="37">
        <v>3</v>
      </c>
      <c r="G1919" s="36" t="s">
        <v>1032</v>
      </c>
      <c r="H1919" s="57">
        <v>2958465</v>
      </c>
    </row>
    <row r="1920" spans="1:8" ht="24.75" x14ac:dyDescent="0.25">
      <c r="A1920" s="34" t="s">
        <v>397</v>
      </c>
      <c r="B1920" s="38">
        <v>8771332</v>
      </c>
      <c r="C1920" s="36" t="s">
        <v>4888</v>
      </c>
      <c r="D1920" s="36" t="s">
        <v>4889</v>
      </c>
      <c r="E1920" s="37">
        <v>60</v>
      </c>
      <c r="F1920" s="37">
        <v>3</v>
      </c>
      <c r="G1920" s="36" t="s">
        <v>1032</v>
      </c>
      <c r="H1920" s="57">
        <v>2958465</v>
      </c>
    </row>
    <row r="1921" spans="1:8" ht="24.75" x14ac:dyDescent="0.25">
      <c r="A1921" s="34" t="s">
        <v>397</v>
      </c>
      <c r="B1921" s="38">
        <v>8771342</v>
      </c>
      <c r="C1921" s="36" t="s">
        <v>4890</v>
      </c>
      <c r="D1921" s="36" t="s">
        <v>4891</v>
      </c>
      <c r="E1921" s="37">
        <v>60</v>
      </c>
      <c r="F1921" s="37">
        <v>3</v>
      </c>
      <c r="G1921" s="36" t="s">
        <v>1032</v>
      </c>
      <c r="H1921" s="57">
        <v>2958465</v>
      </c>
    </row>
    <row r="1922" spans="1:8" ht="24.75" x14ac:dyDescent="0.25">
      <c r="A1922" s="34" t="s">
        <v>397</v>
      </c>
      <c r="B1922" s="38">
        <v>8771352</v>
      </c>
      <c r="C1922" s="36" t="s">
        <v>4892</v>
      </c>
      <c r="D1922" s="36" t="s">
        <v>4893</v>
      </c>
      <c r="E1922" s="37">
        <v>60</v>
      </c>
      <c r="F1922" s="37">
        <v>3</v>
      </c>
      <c r="G1922" s="36" t="s">
        <v>1032</v>
      </c>
      <c r="H1922" s="57">
        <v>2958465</v>
      </c>
    </row>
    <row r="1923" spans="1:8" x14ac:dyDescent="0.25">
      <c r="A1923" s="34" t="s">
        <v>397</v>
      </c>
      <c r="B1923" s="38">
        <v>8771891</v>
      </c>
      <c r="C1923" s="36" t="s">
        <v>4894</v>
      </c>
      <c r="D1923" s="36" t="s">
        <v>4895</v>
      </c>
      <c r="E1923" s="37">
        <v>60</v>
      </c>
      <c r="F1923" s="37">
        <v>3</v>
      </c>
      <c r="G1923" s="36" t="s">
        <v>1032</v>
      </c>
      <c r="H1923" s="57">
        <v>2958465</v>
      </c>
    </row>
    <row r="1924" spans="1:8" x14ac:dyDescent="0.25">
      <c r="A1924" s="34" t="s">
        <v>397</v>
      </c>
      <c r="B1924" s="38">
        <v>8771991</v>
      </c>
      <c r="C1924" s="36" t="s">
        <v>4896</v>
      </c>
      <c r="D1924" s="36" t="s">
        <v>4897</v>
      </c>
      <c r="E1924" s="37">
        <v>60</v>
      </c>
      <c r="F1924" s="37">
        <v>3</v>
      </c>
      <c r="G1924" s="36" t="s">
        <v>1032</v>
      </c>
      <c r="H1924" s="57">
        <v>2958465</v>
      </c>
    </row>
    <row r="1925" spans="1:8" x14ac:dyDescent="0.25">
      <c r="A1925" s="34" t="s">
        <v>397</v>
      </c>
      <c r="B1925" s="38">
        <v>8772101</v>
      </c>
      <c r="C1925" s="36" t="s">
        <v>4898</v>
      </c>
      <c r="D1925" s="36" t="s">
        <v>4899</v>
      </c>
      <c r="E1925" s="37">
        <v>60</v>
      </c>
      <c r="F1925" s="37">
        <v>3</v>
      </c>
      <c r="G1925" s="36" t="s">
        <v>1032</v>
      </c>
      <c r="H1925" s="57">
        <v>2958465</v>
      </c>
    </row>
    <row r="1926" spans="1:8" x14ac:dyDescent="0.25">
      <c r="A1926" s="34" t="s">
        <v>397</v>
      </c>
      <c r="B1926" s="38">
        <v>8772201</v>
      </c>
      <c r="C1926" s="36" t="s">
        <v>4900</v>
      </c>
      <c r="D1926" s="36" t="s">
        <v>4901</v>
      </c>
      <c r="E1926" s="37">
        <v>60</v>
      </c>
      <c r="F1926" s="37">
        <v>3</v>
      </c>
      <c r="G1926" s="36" t="s">
        <v>1032</v>
      </c>
      <c r="H1926" s="57">
        <v>2958465</v>
      </c>
    </row>
    <row r="1927" spans="1:8" x14ac:dyDescent="0.25">
      <c r="A1927" s="34" t="s">
        <v>397</v>
      </c>
      <c r="B1927" s="38">
        <v>8772301</v>
      </c>
      <c r="C1927" s="36" t="s">
        <v>4902</v>
      </c>
      <c r="D1927" s="36" t="s">
        <v>4903</v>
      </c>
      <c r="E1927" s="37">
        <v>60</v>
      </c>
      <c r="F1927" s="37">
        <v>3</v>
      </c>
      <c r="G1927" s="36" t="s">
        <v>1032</v>
      </c>
      <c r="H1927" s="57">
        <v>2958465</v>
      </c>
    </row>
    <row r="1928" spans="1:8" x14ac:dyDescent="0.25">
      <c r="A1928" s="34" t="s">
        <v>397</v>
      </c>
      <c r="B1928" s="38">
        <v>8772311</v>
      </c>
      <c r="C1928" s="36" t="s">
        <v>4904</v>
      </c>
      <c r="D1928" s="36" t="s">
        <v>4905</v>
      </c>
      <c r="E1928" s="37">
        <v>60</v>
      </c>
      <c r="F1928" s="37">
        <v>3</v>
      </c>
      <c r="G1928" s="36" t="s">
        <v>1032</v>
      </c>
      <c r="H1928" s="57">
        <v>2958465</v>
      </c>
    </row>
    <row r="1929" spans="1:8" ht="24.75" x14ac:dyDescent="0.25">
      <c r="A1929" s="34" t="s">
        <v>397</v>
      </c>
      <c r="B1929" s="38">
        <v>8772321</v>
      </c>
      <c r="C1929" s="36" t="s">
        <v>4906</v>
      </c>
      <c r="D1929" s="36" t="s">
        <v>4907</v>
      </c>
      <c r="E1929" s="37">
        <v>60</v>
      </c>
      <c r="F1929" s="37">
        <v>3</v>
      </c>
      <c r="G1929" s="36" t="s">
        <v>1032</v>
      </c>
      <c r="H1929" s="57">
        <v>2958465</v>
      </c>
    </row>
    <row r="1930" spans="1:8" ht="24.75" x14ac:dyDescent="0.25">
      <c r="A1930" s="34" t="s">
        <v>397</v>
      </c>
      <c r="B1930" s="38">
        <v>8772331</v>
      </c>
      <c r="C1930" s="36" t="s">
        <v>4908</v>
      </c>
      <c r="D1930" s="36" t="s">
        <v>4909</v>
      </c>
      <c r="E1930" s="37">
        <v>60</v>
      </c>
      <c r="F1930" s="37">
        <v>3</v>
      </c>
      <c r="G1930" s="36" t="s">
        <v>1032</v>
      </c>
      <c r="H1930" s="57">
        <v>2958465</v>
      </c>
    </row>
    <row r="1931" spans="1:8" ht="24.75" x14ac:dyDescent="0.25">
      <c r="A1931" s="34" t="s">
        <v>397</v>
      </c>
      <c r="B1931" s="38">
        <v>8772341</v>
      </c>
      <c r="C1931" s="36" t="s">
        <v>4910</v>
      </c>
      <c r="D1931" s="36" t="s">
        <v>4911</v>
      </c>
      <c r="E1931" s="37">
        <v>60</v>
      </c>
      <c r="F1931" s="37">
        <v>3</v>
      </c>
      <c r="G1931" s="36" t="s">
        <v>1032</v>
      </c>
      <c r="H1931" s="57">
        <v>2958465</v>
      </c>
    </row>
    <row r="1932" spans="1:8" ht="24.75" x14ac:dyDescent="0.25">
      <c r="A1932" s="34" t="s">
        <v>397</v>
      </c>
      <c r="B1932" s="38">
        <v>8772351</v>
      </c>
      <c r="C1932" s="36" t="s">
        <v>4912</v>
      </c>
      <c r="D1932" s="36" t="s">
        <v>4913</v>
      </c>
      <c r="E1932" s="37">
        <v>60</v>
      </c>
      <c r="F1932" s="37">
        <v>3</v>
      </c>
      <c r="G1932" s="36" t="s">
        <v>1032</v>
      </c>
      <c r="H1932" s="57">
        <v>2958465</v>
      </c>
    </row>
    <row r="1933" spans="1:8" x14ac:dyDescent="0.25">
      <c r="A1933" s="34" t="s">
        <v>397</v>
      </c>
      <c r="B1933" s="38">
        <v>8772891</v>
      </c>
      <c r="C1933" s="36" t="s">
        <v>4914</v>
      </c>
      <c r="D1933" s="36" t="s">
        <v>4915</v>
      </c>
      <c r="E1933" s="37">
        <v>60</v>
      </c>
      <c r="F1933" s="37">
        <v>3</v>
      </c>
      <c r="G1933" s="36" t="s">
        <v>1032</v>
      </c>
      <c r="H1933" s="57">
        <v>2958465</v>
      </c>
    </row>
    <row r="1934" spans="1:8" x14ac:dyDescent="0.25">
      <c r="A1934" s="34" t="s">
        <v>397</v>
      </c>
      <c r="B1934" s="38">
        <v>8772991</v>
      </c>
      <c r="C1934" s="36" t="s">
        <v>4916</v>
      </c>
      <c r="D1934" s="36" t="s">
        <v>4917</v>
      </c>
      <c r="E1934" s="37">
        <v>60</v>
      </c>
      <c r="F1934" s="37">
        <v>3</v>
      </c>
      <c r="G1934" s="36" t="s">
        <v>1032</v>
      </c>
      <c r="H1934" s="57">
        <v>2958465</v>
      </c>
    </row>
    <row r="1935" spans="1:8" x14ac:dyDescent="0.25">
      <c r="A1935" s="34" t="s">
        <v>397</v>
      </c>
      <c r="B1935" s="38">
        <v>8777101</v>
      </c>
      <c r="C1935" s="36" t="s">
        <v>4918</v>
      </c>
      <c r="D1935" s="36" t="s">
        <v>4919</v>
      </c>
      <c r="E1935" s="37">
        <v>60</v>
      </c>
      <c r="F1935" s="37">
        <v>3</v>
      </c>
      <c r="G1935" s="36" t="s">
        <v>1032</v>
      </c>
      <c r="H1935" s="57">
        <v>2958465</v>
      </c>
    </row>
    <row r="1936" spans="1:8" x14ac:dyDescent="0.25">
      <c r="A1936" s="34" t="s">
        <v>397</v>
      </c>
      <c r="B1936" s="38">
        <v>8777201</v>
      </c>
      <c r="C1936" s="36" t="s">
        <v>4920</v>
      </c>
      <c r="D1936" s="36" t="s">
        <v>4921</v>
      </c>
      <c r="E1936" s="37">
        <v>60</v>
      </c>
      <c r="F1936" s="37">
        <v>3</v>
      </c>
      <c r="G1936" s="36" t="s">
        <v>1032</v>
      </c>
      <c r="H1936" s="57">
        <v>2958465</v>
      </c>
    </row>
    <row r="1937" spans="1:8" x14ac:dyDescent="0.25">
      <c r="A1937" s="34" t="s">
        <v>397</v>
      </c>
      <c r="B1937" s="38">
        <v>8777301</v>
      </c>
      <c r="C1937" s="36" t="s">
        <v>4922</v>
      </c>
      <c r="D1937" s="36" t="s">
        <v>4923</v>
      </c>
      <c r="E1937" s="37">
        <v>60</v>
      </c>
      <c r="F1937" s="37">
        <v>3</v>
      </c>
      <c r="G1937" s="36" t="s">
        <v>1032</v>
      </c>
      <c r="H1937" s="57">
        <v>2958465</v>
      </c>
    </row>
    <row r="1938" spans="1:8" x14ac:dyDescent="0.25">
      <c r="A1938" s="34" t="s">
        <v>397</v>
      </c>
      <c r="B1938" s="38">
        <v>8777311</v>
      </c>
      <c r="C1938" s="36" t="s">
        <v>4924</v>
      </c>
      <c r="D1938" s="36" t="s">
        <v>4925</v>
      </c>
      <c r="E1938" s="37">
        <v>60</v>
      </c>
      <c r="F1938" s="37">
        <v>3</v>
      </c>
      <c r="G1938" s="36" t="s">
        <v>1032</v>
      </c>
      <c r="H1938" s="57">
        <v>2958465</v>
      </c>
    </row>
    <row r="1939" spans="1:8" ht="24.75" x14ac:dyDescent="0.25">
      <c r="A1939" s="34" t="s">
        <v>397</v>
      </c>
      <c r="B1939" s="38">
        <v>8777321</v>
      </c>
      <c r="C1939" s="36" t="s">
        <v>4926</v>
      </c>
      <c r="D1939" s="36" t="s">
        <v>4927</v>
      </c>
      <c r="E1939" s="37">
        <v>60</v>
      </c>
      <c r="F1939" s="37">
        <v>3</v>
      </c>
      <c r="G1939" s="36" t="s">
        <v>1032</v>
      </c>
      <c r="H1939" s="57">
        <v>2958465</v>
      </c>
    </row>
    <row r="1940" spans="1:8" ht="24.75" x14ac:dyDescent="0.25">
      <c r="A1940" s="34" t="s">
        <v>397</v>
      </c>
      <c r="B1940" s="38">
        <v>8777331</v>
      </c>
      <c r="C1940" s="36" t="s">
        <v>4928</v>
      </c>
      <c r="D1940" s="36" t="s">
        <v>4929</v>
      </c>
      <c r="E1940" s="37">
        <v>60</v>
      </c>
      <c r="F1940" s="37">
        <v>3</v>
      </c>
      <c r="G1940" s="36" t="s">
        <v>1032</v>
      </c>
      <c r="H1940" s="57">
        <v>2958465</v>
      </c>
    </row>
    <row r="1941" spans="1:8" ht="24.75" x14ac:dyDescent="0.25">
      <c r="A1941" s="34" t="s">
        <v>397</v>
      </c>
      <c r="B1941" s="38">
        <v>8777341</v>
      </c>
      <c r="C1941" s="36" t="s">
        <v>4930</v>
      </c>
      <c r="D1941" s="36" t="s">
        <v>4931</v>
      </c>
      <c r="E1941" s="37">
        <v>60</v>
      </c>
      <c r="F1941" s="37">
        <v>3</v>
      </c>
      <c r="G1941" s="36" t="s">
        <v>1032</v>
      </c>
      <c r="H1941" s="57">
        <v>2958465</v>
      </c>
    </row>
    <row r="1942" spans="1:8" ht="24.75" x14ac:dyDescent="0.25">
      <c r="A1942" s="34" t="s">
        <v>397</v>
      </c>
      <c r="B1942" s="38">
        <v>8777351</v>
      </c>
      <c r="C1942" s="36" t="s">
        <v>4932</v>
      </c>
      <c r="D1942" s="36" t="s">
        <v>4933</v>
      </c>
      <c r="E1942" s="37">
        <v>60</v>
      </c>
      <c r="F1942" s="37">
        <v>3</v>
      </c>
      <c r="G1942" s="36" t="s">
        <v>1032</v>
      </c>
      <c r="H1942" s="57">
        <v>2958465</v>
      </c>
    </row>
    <row r="1943" spans="1:8" x14ac:dyDescent="0.25">
      <c r="A1943" s="34" t="s">
        <v>397</v>
      </c>
      <c r="B1943" s="38">
        <v>8777891</v>
      </c>
      <c r="C1943" s="36" t="s">
        <v>4934</v>
      </c>
      <c r="D1943" s="36" t="s">
        <v>4935</v>
      </c>
      <c r="E1943" s="37">
        <v>60</v>
      </c>
      <c r="F1943" s="37">
        <v>3</v>
      </c>
      <c r="G1943" s="36" t="s">
        <v>1032</v>
      </c>
      <c r="H1943" s="57">
        <v>2958465</v>
      </c>
    </row>
    <row r="1944" spans="1:8" x14ac:dyDescent="0.25">
      <c r="A1944" s="34" t="s">
        <v>397</v>
      </c>
      <c r="B1944" s="38">
        <v>8777991</v>
      </c>
      <c r="C1944" s="36" t="s">
        <v>4936</v>
      </c>
      <c r="D1944" s="36" t="s">
        <v>4937</v>
      </c>
      <c r="E1944" s="37">
        <v>60</v>
      </c>
      <c r="F1944" s="37">
        <v>3</v>
      </c>
      <c r="G1944" s="36" t="s">
        <v>1032</v>
      </c>
      <c r="H1944" s="57">
        <v>2958465</v>
      </c>
    </row>
    <row r="1945" spans="1:8" x14ac:dyDescent="0.25">
      <c r="A1945" s="34" t="s">
        <v>397</v>
      </c>
      <c r="B1945" s="38">
        <v>8780101</v>
      </c>
      <c r="C1945" s="36" t="s">
        <v>4938</v>
      </c>
      <c r="D1945" s="36" t="s">
        <v>4939</v>
      </c>
      <c r="E1945" s="37">
        <v>60</v>
      </c>
      <c r="F1945" s="37">
        <v>3</v>
      </c>
      <c r="G1945" s="36" t="s">
        <v>1032</v>
      </c>
      <c r="H1945" s="57">
        <v>2958465</v>
      </c>
    </row>
    <row r="1946" spans="1:8" x14ac:dyDescent="0.25">
      <c r="A1946" s="34" t="s">
        <v>397</v>
      </c>
      <c r="B1946" s="38">
        <v>8780201</v>
      </c>
      <c r="C1946" s="36" t="s">
        <v>4940</v>
      </c>
      <c r="D1946" s="36" t="s">
        <v>4941</v>
      </c>
      <c r="E1946" s="37">
        <v>60</v>
      </c>
      <c r="F1946" s="37">
        <v>3</v>
      </c>
      <c r="G1946" s="36" t="s">
        <v>1032</v>
      </c>
      <c r="H1946" s="57">
        <v>2958465</v>
      </c>
    </row>
    <row r="1947" spans="1:8" x14ac:dyDescent="0.25">
      <c r="A1947" s="34" t="s">
        <v>397</v>
      </c>
      <c r="B1947" s="38">
        <v>8780301</v>
      </c>
      <c r="C1947" s="36" t="s">
        <v>4942</v>
      </c>
      <c r="D1947" s="36" t="s">
        <v>4943</v>
      </c>
      <c r="E1947" s="37">
        <v>60</v>
      </c>
      <c r="F1947" s="37">
        <v>3</v>
      </c>
      <c r="G1947" s="36" t="s">
        <v>1032</v>
      </c>
      <c r="H1947" s="57">
        <v>2958465</v>
      </c>
    </row>
    <row r="1948" spans="1:8" x14ac:dyDescent="0.25">
      <c r="A1948" s="34" t="s">
        <v>397</v>
      </c>
      <c r="B1948" s="38">
        <v>8780311</v>
      </c>
      <c r="C1948" s="36" t="s">
        <v>4944</v>
      </c>
      <c r="D1948" s="36" t="s">
        <v>4945</v>
      </c>
      <c r="E1948" s="37">
        <v>60</v>
      </c>
      <c r="F1948" s="37">
        <v>3</v>
      </c>
      <c r="G1948" s="36" t="s">
        <v>1032</v>
      </c>
      <c r="H1948" s="57">
        <v>2958465</v>
      </c>
    </row>
    <row r="1949" spans="1:8" ht="24.75" x14ac:dyDescent="0.25">
      <c r="A1949" s="34" t="s">
        <v>397</v>
      </c>
      <c r="B1949" s="38">
        <v>8780321</v>
      </c>
      <c r="C1949" s="36" t="s">
        <v>4946</v>
      </c>
      <c r="D1949" s="36" t="s">
        <v>4947</v>
      </c>
      <c r="E1949" s="37">
        <v>60</v>
      </c>
      <c r="F1949" s="37">
        <v>3</v>
      </c>
      <c r="G1949" s="36" t="s">
        <v>1032</v>
      </c>
      <c r="H1949" s="57">
        <v>2958465</v>
      </c>
    </row>
    <row r="1950" spans="1:8" ht="24.75" x14ac:dyDescent="0.25">
      <c r="A1950" s="34" t="s">
        <v>397</v>
      </c>
      <c r="B1950" s="38">
        <v>8780331</v>
      </c>
      <c r="C1950" s="36" t="s">
        <v>4948</v>
      </c>
      <c r="D1950" s="36" t="s">
        <v>4949</v>
      </c>
      <c r="E1950" s="37">
        <v>60</v>
      </c>
      <c r="F1950" s="37">
        <v>3</v>
      </c>
      <c r="G1950" s="36" t="s">
        <v>1032</v>
      </c>
      <c r="H1950" s="57">
        <v>2958465</v>
      </c>
    </row>
    <row r="1951" spans="1:8" ht="24.75" x14ac:dyDescent="0.25">
      <c r="A1951" s="34" t="s">
        <v>397</v>
      </c>
      <c r="B1951" s="38">
        <v>8780341</v>
      </c>
      <c r="C1951" s="36" t="s">
        <v>4950</v>
      </c>
      <c r="D1951" s="36" t="s">
        <v>4951</v>
      </c>
      <c r="E1951" s="37">
        <v>60</v>
      </c>
      <c r="F1951" s="37">
        <v>3</v>
      </c>
      <c r="G1951" s="36" t="s">
        <v>1032</v>
      </c>
      <c r="H1951" s="57">
        <v>2958465</v>
      </c>
    </row>
    <row r="1952" spans="1:8" ht="24.75" x14ac:dyDescent="0.25">
      <c r="A1952" s="34" t="s">
        <v>397</v>
      </c>
      <c r="B1952" s="38">
        <v>8780351</v>
      </c>
      <c r="C1952" s="36" t="s">
        <v>4952</v>
      </c>
      <c r="D1952" s="36" t="s">
        <v>4953</v>
      </c>
      <c r="E1952" s="37">
        <v>60</v>
      </c>
      <c r="F1952" s="37">
        <v>3</v>
      </c>
      <c r="G1952" s="36" t="s">
        <v>1032</v>
      </c>
      <c r="H1952" s="57">
        <v>2958465</v>
      </c>
    </row>
    <row r="1953" spans="1:8" x14ac:dyDescent="0.25">
      <c r="A1953" s="34" t="s">
        <v>397</v>
      </c>
      <c r="B1953" s="38">
        <v>8780891</v>
      </c>
      <c r="C1953" s="36" t="s">
        <v>4954</v>
      </c>
      <c r="D1953" s="36" t="s">
        <v>4955</v>
      </c>
      <c r="E1953" s="37">
        <v>60</v>
      </c>
      <c r="F1953" s="37">
        <v>3</v>
      </c>
      <c r="G1953" s="36" t="s">
        <v>1032</v>
      </c>
      <c r="H1953" s="57">
        <v>2958465</v>
      </c>
    </row>
    <row r="1954" spans="1:8" x14ac:dyDescent="0.25">
      <c r="A1954" s="34" t="s">
        <v>397</v>
      </c>
      <c r="B1954" s="38">
        <v>8780991</v>
      </c>
      <c r="C1954" s="36" t="s">
        <v>4956</v>
      </c>
      <c r="D1954" s="36" t="s">
        <v>4957</v>
      </c>
      <c r="E1954" s="37">
        <v>60</v>
      </c>
      <c r="F1954" s="37">
        <v>3</v>
      </c>
      <c r="G1954" s="36" t="s">
        <v>1032</v>
      </c>
      <c r="H1954" s="57">
        <v>2958465</v>
      </c>
    </row>
    <row r="1955" spans="1:8" ht="24.75" x14ac:dyDescent="0.25">
      <c r="A1955" s="34" t="s">
        <v>397</v>
      </c>
      <c r="B1955" s="38">
        <v>8781501</v>
      </c>
      <c r="C1955" s="36" t="s">
        <v>4958</v>
      </c>
      <c r="D1955" s="36" t="s">
        <v>4959</v>
      </c>
      <c r="E1955" s="37">
        <v>60</v>
      </c>
      <c r="F1955" s="37">
        <v>3</v>
      </c>
      <c r="G1955" s="36" t="s">
        <v>1032</v>
      </c>
      <c r="H1955" s="57">
        <v>2958465</v>
      </c>
    </row>
    <row r="1956" spans="1:8" ht="24.75" x14ac:dyDescent="0.25">
      <c r="A1956" s="34" t="s">
        <v>397</v>
      </c>
      <c r="B1956" s="38">
        <v>8781511</v>
      </c>
      <c r="C1956" s="36" t="s">
        <v>4960</v>
      </c>
      <c r="D1956" s="36" t="s">
        <v>4961</v>
      </c>
      <c r="E1956" s="37">
        <v>60</v>
      </c>
      <c r="F1956" s="37">
        <v>3</v>
      </c>
      <c r="G1956" s="36" t="s">
        <v>1032</v>
      </c>
      <c r="H1956" s="57">
        <v>2958465</v>
      </c>
    </row>
    <row r="1957" spans="1:8" ht="24.75" x14ac:dyDescent="0.25">
      <c r="A1957" s="34" t="s">
        <v>397</v>
      </c>
      <c r="B1957" s="38">
        <v>8781531</v>
      </c>
      <c r="C1957" s="36" t="s">
        <v>4962</v>
      </c>
      <c r="D1957" s="36" t="s">
        <v>4963</v>
      </c>
      <c r="E1957" s="37">
        <v>60</v>
      </c>
      <c r="F1957" s="37">
        <v>3</v>
      </c>
      <c r="G1957" s="36" t="s">
        <v>1032</v>
      </c>
      <c r="H1957" s="57">
        <v>2958465</v>
      </c>
    </row>
    <row r="1958" spans="1:8" ht="24.75" x14ac:dyDescent="0.25">
      <c r="A1958" s="34" t="s">
        <v>397</v>
      </c>
      <c r="B1958" s="38">
        <v>8781541</v>
      </c>
      <c r="C1958" s="36" t="s">
        <v>4964</v>
      </c>
      <c r="D1958" s="36" t="s">
        <v>4965</v>
      </c>
      <c r="E1958" s="37">
        <v>60</v>
      </c>
      <c r="F1958" s="37">
        <v>3</v>
      </c>
      <c r="G1958" s="36" t="s">
        <v>1032</v>
      </c>
      <c r="H1958" s="57">
        <v>2958465</v>
      </c>
    </row>
    <row r="1959" spans="1:8" ht="24.75" x14ac:dyDescent="0.25">
      <c r="A1959" s="34" t="s">
        <v>397</v>
      </c>
      <c r="B1959" s="38">
        <v>8781551</v>
      </c>
      <c r="C1959" s="36" t="s">
        <v>4966</v>
      </c>
      <c r="D1959" s="36" t="s">
        <v>4967</v>
      </c>
      <c r="E1959" s="37">
        <v>60</v>
      </c>
      <c r="F1959" s="37">
        <v>3</v>
      </c>
      <c r="G1959" s="36" t="s">
        <v>1032</v>
      </c>
      <c r="H1959" s="57">
        <v>2958465</v>
      </c>
    </row>
    <row r="1960" spans="1:8" ht="24.75" x14ac:dyDescent="0.25">
      <c r="A1960" s="34" t="s">
        <v>397</v>
      </c>
      <c r="B1960" s="38">
        <v>8781561</v>
      </c>
      <c r="C1960" s="36" t="s">
        <v>4968</v>
      </c>
      <c r="D1960" s="36" t="s">
        <v>4969</v>
      </c>
      <c r="E1960" s="37">
        <v>60</v>
      </c>
      <c r="F1960" s="37">
        <v>3</v>
      </c>
      <c r="G1960" s="36" t="s">
        <v>1032</v>
      </c>
      <c r="H1960" s="57">
        <v>2958465</v>
      </c>
    </row>
    <row r="1961" spans="1:8" ht="24.75" x14ac:dyDescent="0.25">
      <c r="A1961" s="34" t="s">
        <v>397</v>
      </c>
      <c r="B1961" s="38">
        <v>8781571</v>
      </c>
      <c r="C1961" s="36" t="s">
        <v>4970</v>
      </c>
      <c r="D1961" s="36" t="s">
        <v>4971</v>
      </c>
      <c r="E1961" s="37">
        <v>60</v>
      </c>
      <c r="F1961" s="37">
        <v>3</v>
      </c>
      <c r="G1961" s="36" t="s">
        <v>1032</v>
      </c>
      <c r="H1961" s="57">
        <v>2958465</v>
      </c>
    </row>
    <row r="1962" spans="1:8" ht="24.75" x14ac:dyDescent="0.25">
      <c r="A1962" s="34" t="s">
        <v>397</v>
      </c>
      <c r="B1962" s="38">
        <v>8781581</v>
      </c>
      <c r="C1962" s="36" t="s">
        <v>4972</v>
      </c>
      <c r="D1962" s="36" t="s">
        <v>4973</v>
      </c>
      <c r="E1962" s="37">
        <v>60</v>
      </c>
      <c r="F1962" s="37">
        <v>3</v>
      </c>
      <c r="G1962" s="36" t="s">
        <v>1032</v>
      </c>
      <c r="H1962" s="57">
        <v>2958465</v>
      </c>
    </row>
    <row r="1963" spans="1:8" ht="24.75" x14ac:dyDescent="0.25">
      <c r="A1963" s="34" t="s">
        <v>397</v>
      </c>
      <c r="B1963" s="38">
        <v>8781591</v>
      </c>
      <c r="C1963" s="36" t="s">
        <v>4974</v>
      </c>
      <c r="D1963" s="36" t="s">
        <v>4975</v>
      </c>
      <c r="E1963" s="37">
        <v>60</v>
      </c>
      <c r="F1963" s="37">
        <v>3</v>
      </c>
      <c r="G1963" s="36" t="s">
        <v>1032</v>
      </c>
      <c r="H1963" s="57">
        <v>2958465</v>
      </c>
    </row>
    <row r="1964" spans="1:8" ht="24.75" x14ac:dyDescent="0.25">
      <c r="A1964" s="34" t="s">
        <v>397</v>
      </c>
      <c r="B1964" s="38">
        <v>8781601</v>
      </c>
      <c r="C1964" s="36" t="s">
        <v>4976</v>
      </c>
      <c r="D1964" s="36" t="s">
        <v>4977</v>
      </c>
      <c r="E1964" s="37">
        <v>60</v>
      </c>
      <c r="F1964" s="37">
        <v>3</v>
      </c>
      <c r="G1964" s="36" t="s">
        <v>1032</v>
      </c>
      <c r="H1964" s="57">
        <v>2958465</v>
      </c>
    </row>
    <row r="1965" spans="1:8" ht="24.75" x14ac:dyDescent="0.25">
      <c r="A1965" s="34" t="s">
        <v>397</v>
      </c>
      <c r="B1965" s="38">
        <v>8781611</v>
      </c>
      <c r="C1965" s="36" t="s">
        <v>4978</v>
      </c>
      <c r="D1965" s="36" t="s">
        <v>4979</v>
      </c>
      <c r="E1965" s="37">
        <v>60</v>
      </c>
      <c r="F1965" s="37">
        <v>3</v>
      </c>
      <c r="G1965" s="36" t="s">
        <v>1032</v>
      </c>
      <c r="H1965" s="57">
        <v>2958465</v>
      </c>
    </row>
    <row r="1966" spans="1:8" ht="24.75" x14ac:dyDescent="0.25">
      <c r="A1966" s="34" t="s">
        <v>397</v>
      </c>
      <c r="B1966" s="38">
        <v>8781631</v>
      </c>
      <c r="C1966" s="36" t="s">
        <v>4980</v>
      </c>
      <c r="D1966" s="36" t="s">
        <v>4981</v>
      </c>
      <c r="E1966" s="37">
        <v>60</v>
      </c>
      <c r="F1966" s="37">
        <v>3</v>
      </c>
      <c r="G1966" s="36" t="s">
        <v>1032</v>
      </c>
      <c r="H1966" s="57">
        <v>2958465</v>
      </c>
    </row>
    <row r="1967" spans="1:8" ht="24.75" x14ac:dyDescent="0.25">
      <c r="A1967" s="34" t="s">
        <v>397</v>
      </c>
      <c r="B1967" s="38">
        <v>8781641</v>
      </c>
      <c r="C1967" s="36" t="s">
        <v>4982</v>
      </c>
      <c r="D1967" s="36" t="s">
        <v>4983</v>
      </c>
      <c r="E1967" s="37">
        <v>60</v>
      </c>
      <c r="F1967" s="37">
        <v>3</v>
      </c>
      <c r="G1967" s="36" t="s">
        <v>1032</v>
      </c>
      <c r="H1967" s="57">
        <v>2958465</v>
      </c>
    </row>
    <row r="1968" spans="1:8" ht="24.75" x14ac:dyDescent="0.25">
      <c r="A1968" s="34" t="s">
        <v>397</v>
      </c>
      <c r="B1968" s="38">
        <v>8781651</v>
      </c>
      <c r="C1968" s="36" t="s">
        <v>4984</v>
      </c>
      <c r="D1968" s="36" t="s">
        <v>4985</v>
      </c>
      <c r="E1968" s="37">
        <v>60</v>
      </c>
      <c r="F1968" s="37">
        <v>3</v>
      </c>
      <c r="G1968" s="36" t="s">
        <v>1032</v>
      </c>
      <c r="H1968" s="57">
        <v>2958465</v>
      </c>
    </row>
    <row r="1969" spans="1:8" ht="24.75" x14ac:dyDescent="0.25">
      <c r="A1969" s="34" t="s">
        <v>397</v>
      </c>
      <c r="B1969" s="38">
        <v>8781661</v>
      </c>
      <c r="C1969" s="36" t="s">
        <v>4986</v>
      </c>
      <c r="D1969" s="36" t="s">
        <v>4987</v>
      </c>
      <c r="E1969" s="37">
        <v>60</v>
      </c>
      <c r="F1969" s="37">
        <v>3</v>
      </c>
      <c r="G1969" s="36" t="s">
        <v>1032</v>
      </c>
      <c r="H1969" s="57">
        <v>2958465</v>
      </c>
    </row>
    <row r="1970" spans="1:8" ht="24.75" x14ac:dyDescent="0.25">
      <c r="A1970" s="34" t="s">
        <v>397</v>
      </c>
      <c r="B1970" s="38">
        <v>8781671</v>
      </c>
      <c r="C1970" s="36" t="s">
        <v>4988</v>
      </c>
      <c r="D1970" s="36" t="s">
        <v>4989</v>
      </c>
      <c r="E1970" s="37">
        <v>60</v>
      </c>
      <c r="F1970" s="37">
        <v>3</v>
      </c>
      <c r="G1970" s="36" t="s">
        <v>1032</v>
      </c>
      <c r="H1970" s="57">
        <v>2958465</v>
      </c>
    </row>
    <row r="1971" spans="1:8" ht="24.75" x14ac:dyDescent="0.25">
      <c r="A1971" s="34" t="s">
        <v>397</v>
      </c>
      <c r="B1971" s="38">
        <v>8781681</v>
      </c>
      <c r="C1971" s="36" t="s">
        <v>4990</v>
      </c>
      <c r="D1971" s="36" t="s">
        <v>4991</v>
      </c>
      <c r="E1971" s="37">
        <v>60</v>
      </c>
      <c r="F1971" s="37">
        <v>3</v>
      </c>
      <c r="G1971" s="36" t="s">
        <v>1032</v>
      </c>
      <c r="H1971" s="57">
        <v>2958465</v>
      </c>
    </row>
    <row r="1972" spans="1:8" ht="24.75" x14ac:dyDescent="0.25">
      <c r="A1972" s="34" t="s">
        <v>397</v>
      </c>
      <c r="B1972" s="38">
        <v>8781691</v>
      </c>
      <c r="C1972" s="36" t="s">
        <v>4992</v>
      </c>
      <c r="D1972" s="36" t="s">
        <v>4993</v>
      </c>
      <c r="E1972" s="37">
        <v>60</v>
      </c>
      <c r="F1972" s="37">
        <v>3</v>
      </c>
      <c r="G1972" s="36" t="s">
        <v>1032</v>
      </c>
      <c r="H1972" s="57">
        <v>2958465</v>
      </c>
    </row>
    <row r="1973" spans="1:8" x14ac:dyDescent="0.25">
      <c r="A1973" s="34" t="s">
        <v>397</v>
      </c>
      <c r="B1973" s="38">
        <v>8781891</v>
      </c>
      <c r="C1973" s="36" t="s">
        <v>4994</v>
      </c>
      <c r="D1973" s="36" t="s">
        <v>4995</v>
      </c>
      <c r="E1973" s="37">
        <v>60</v>
      </c>
      <c r="F1973" s="37">
        <v>3</v>
      </c>
      <c r="G1973" s="36" t="s">
        <v>1032</v>
      </c>
      <c r="H1973" s="57">
        <v>2958465</v>
      </c>
    </row>
    <row r="1974" spans="1:8" x14ac:dyDescent="0.25">
      <c r="A1974" s="34" t="s">
        <v>397</v>
      </c>
      <c r="B1974" s="38">
        <v>8781991</v>
      </c>
      <c r="C1974" s="36" t="s">
        <v>4996</v>
      </c>
      <c r="D1974" s="36" t="s">
        <v>4997</v>
      </c>
      <c r="E1974" s="37">
        <v>60</v>
      </c>
      <c r="F1974" s="37">
        <v>3</v>
      </c>
      <c r="G1974" s="36" t="s">
        <v>1032</v>
      </c>
      <c r="H1974" s="57">
        <v>2958465</v>
      </c>
    </row>
    <row r="1975" spans="1:8" x14ac:dyDescent="0.25">
      <c r="A1975" s="34" t="s">
        <v>397</v>
      </c>
      <c r="B1975" s="38">
        <v>9100001</v>
      </c>
      <c r="C1975" s="36" t="s">
        <v>4998</v>
      </c>
      <c r="D1975" s="36" t="s">
        <v>4999</v>
      </c>
      <c r="E1975" s="37">
        <v>59</v>
      </c>
      <c r="F1975" s="37">
        <v>6</v>
      </c>
      <c r="G1975" s="36" t="s">
        <v>1032</v>
      </c>
      <c r="H1975" s="57">
        <v>2958465</v>
      </c>
    </row>
    <row r="1976" spans="1:8" x14ac:dyDescent="0.25">
      <c r="A1976" s="34" t="s">
        <v>397</v>
      </c>
      <c r="B1976" s="38">
        <v>9102001</v>
      </c>
      <c r="C1976" s="36" t="s">
        <v>5000</v>
      </c>
      <c r="D1976" s="36" t="s">
        <v>5001</v>
      </c>
      <c r="E1976" s="37">
        <v>59</v>
      </c>
      <c r="F1976" s="37">
        <v>6</v>
      </c>
      <c r="G1976" s="36" t="s">
        <v>1032</v>
      </c>
      <c r="H1976" s="57">
        <v>2958465</v>
      </c>
    </row>
    <row r="1977" spans="1:8" x14ac:dyDescent="0.25">
      <c r="A1977" s="34" t="s">
        <v>397</v>
      </c>
      <c r="B1977" s="38">
        <v>9104001</v>
      </c>
      <c r="C1977" s="36" t="s">
        <v>5002</v>
      </c>
      <c r="D1977" s="36" t="s">
        <v>5003</v>
      </c>
      <c r="E1977" s="37">
        <v>59</v>
      </c>
      <c r="F1977" s="37">
        <v>6</v>
      </c>
      <c r="G1977" s="36" t="s">
        <v>1032</v>
      </c>
      <c r="H1977" s="57">
        <v>2958465</v>
      </c>
    </row>
    <row r="1978" spans="1:8" x14ac:dyDescent="0.25">
      <c r="A1978" s="34" t="s">
        <v>397</v>
      </c>
      <c r="B1978" s="38">
        <v>9106001</v>
      </c>
      <c r="C1978" s="36" t="s">
        <v>5004</v>
      </c>
      <c r="D1978" s="36" t="s">
        <v>5005</v>
      </c>
      <c r="E1978" s="37">
        <v>59</v>
      </c>
      <c r="F1978" s="37">
        <v>6</v>
      </c>
      <c r="G1978" s="36" t="s">
        <v>1032</v>
      </c>
      <c r="H1978" s="57">
        <v>2958465</v>
      </c>
    </row>
    <row r="1979" spans="1:8" x14ac:dyDescent="0.25">
      <c r="A1979" s="34" t="s">
        <v>397</v>
      </c>
      <c r="B1979" s="38">
        <v>9108001</v>
      </c>
      <c r="C1979" s="36" t="s">
        <v>5006</v>
      </c>
      <c r="D1979" s="36" t="s">
        <v>5007</v>
      </c>
      <c r="E1979" s="37">
        <v>59</v>
      </c>
      <c r="F1979" s="37">
        <v>6</v>
      </c>
      <c r="G1979" s="36" t="s">
        <v>1032</v>
      </c>
      <c r="H1979" s="57">
        <v>2958465</v>
      </c>
    </row>
    <row r="1980" spans="1:8" x14ac:dyDescent="0.25">
      <c r="A1980" s="34" t="s">
        <v>397</v>
      </c>
      <c r="B1980" s="38">
        <v>9120001</v>
      </c>
      <c r="C1980" s="36" t="s">
        <v>5008</v>
      </c>
      <c r="D1980" s="36" t="s">
        <v>5009</v>
      </c>
      <c r="E1980" s="37">
        <v>59</v>
      </c>
      <c r="F1980" s="37">
        <v>6</v>
      </c>
      <c r="G1980" s="36" t="s">
        <v>1032</v>
      </c>
      <c r="H1980" s="57">
        <v>2958465</v>
      </c>
    </row>
    <row r="1981" spans="1:8" x14ac:dyDescent="0.25">
      <c r="A1981" s="34" t="s">
        <v>397</v>
      </c>
      <c r="B1981" s="38">
        <v>9120021</v>
      </c>
      <c r="C1981" s="36" t="s">
        <v>5010</v>
      </c>
      <c r="D1981" s="36" t="s">
        <v>5011</v>
      </c>
      <c r="E1981" s="37">
        <v>59</v>
      </c>
      <c r="F1981" s="37">
        <v>6</v>
      </c>
      <c r="G1981" s="36" t="s">
        <v>1032</v>
      </c>
      <c r="H1981" s="57">
        <v>2958465</v>
      </c>
    </row>
    <row r="1982" spans="1:8" x14ac:dyDescent="0.25">
      <c r="A1982" s="34" t="s">
        <v>397</v>
      </c>
      <c r="B1982" s="38">
        <v>9120031</v>
      </c>
      <c r="C1982" s="36" t="s">
        <v>5012</v>
      </c>
      <c r="D1982" s="36" t="s">
        <v>5013</v>
      </c>
      <c r="E1982" s="37">
        <v>59</v>
      </c>
      <c r="F1982" s="37">
        <v>6</v>
      </c>
      <c r="G1982" s="36" t="s">
        <v>1032</v>
      </c>
      <c r="H1982" s="57">
        <v>2958465</v>
      </c>
    </row>
    <row r="1983" spans="1:8" x14ac:dyDescent="0.25">
      <c r="A1983" s="34" t="s">
        <v>397</v>
      </c>
      <c r="B1983" s="38">
        <v>9120042</v>
      </c>
      <c r="C1983" s="36" t="s">
        <v>5014</v>
      </c>
      <c r="D1983" s="36" t="s">
        <v>5015</v>
      </c>
      <c r="E1983" s="37">
        <v>59</v>
      </c>
      <c r="F1983" s="37">
        <v>6</v>
      </c>
      <c r="G1983" s="36" t="s">
        <v>1032</v>
      </c>
      <c r="H1983" s="57">
        <v>2958465</v>
      </c>
    </row>
    <row r="1984" spans="1:8" x14ac:dyDescent="0.25">
      <c r="A1984" s="34" t="s">
        <v>397</v>
      </c>
      <c r="B1984" s="38">
        <v>9120061</v>
      </c>
      <c r="C1984" s="36" t="s">
        <v>5016</v>
      </c>
      <c r="D1984" s="36" t="s">
        <v>5017</v>
      </c>
      <c r="E1984" s="37">
        <v>59</v>
      </c>
      <c r="F1984" s="37">
        <v>6</v>
      </c>
      <c r="G1984" s="36" t="s">
        <v>1032</v>
      </c>
      <c r="H1984" s="57">
        <v>2958465</v>
      </c>
    </row>
    <row r="1985" spans="1:8" x14ac:dyDescent="0.25">
      <c r="A1985" s="34" t="s">
        <v>397</v>
      </c>
      <c r="B1985" s="38">
        <v>9120071</v>
      </c>
      <c r="C1985" s="36" t="s">
        <v>5018</v>
      </c>
      <c r="D1985" s="36" t="s">
        <v>5019</v>
      </c>
      <c r="E1985" s="37">
        <v>59</v>
      </c>
      <c r="F1985" s="37">
        <v>6</v>
      </c>
      <c r="G1985" s="36" t="s">
        <v>1032</v>
      </c>
      <c r="H1985" s="57">
        <v>2958465</v>
      </c>
    </row>
    <row r="1986" spans="1:8" ht="24.75" x14ac:dyDescent="0.25">
      <c r="A1986" s="34" t="s">
        <v>397</v>
      </c>
      <c r="B1986" s="38">
        <v>9120082</v>
      </c>
      <c r="C1986" s="36" t="s">
        <v>5020</v>
      </c>
      <c r="D1986" s="36" t="s">
        <v>5021</v>
      </c>
      <c r="E1986" s="37">
        <v>59</v>
      </c>
      <c r="F1986" s="37">
        <v>6</v>
      </c>
      <c r="G1986" s="36" t="s">
        <v>1032</v>
      </c>
      <c r="H1986" s="57">
        <v>2958465</v>
      </c>
    </row>
    <row r="1987" spans="1:8" x14ac:dyDescent="0.25">
      <c r="A1987" s="34" t="s">
        <v>397</v>
      </c>
      <c r="B1987" s="38">
        <v>9120122</v>
      </c>
      <c r="C1987" s="36" t="s">
        <v>5022</v>
      </c>
      <c r="D1987" s="36" t="s">
        <v>5023</v>
      </c>
      <c r="E1987" s="37">
        <v>59</v>
      </c>
      <c r="F1987" s="37">
        <v>6</v>
      </c>
      <c r="G1987" s="36" t="s">
        <v>1032</v>
      </c>
      <c r="H1987" s="57">
        <v>2958465</v>
      </c>
    </row>
    <row r="1988" spans="1:8" ht="24.75" x14ac:dyDescent="0.25">
      <c r="A1988" s="34" t="s">
        <v>397</v>
      </c>
      <c r="B1988" s="38">
        <v>9120143</v>
      </c>
      <c r="C1988" s="36" t="s">
        <v>5024</v>
      </c>
      <c r="D1988" s="36" t="s">
        <v>5025</v>
      </c>
      <c r="E1988" s="37">
        <v>59</v>
      </c>
      <c r="F1988" s="37">
        <v>6</v>
      </c>
      <c r="G1988" s="36" t="s">
        <v>1032</v>
      </c>
      <c r="H1988" s="57">
        <v>2958465</v>
      </c>
    </row>
    <row r="1989" spans="1:8" x14ac:dyDescent="0.25">
      <c r="A1989" s="34" t="s">
        <v>397</v>
      </c>
      <c r="B1989" s="38">
        <v>9120183</v>
      </c>
      <c r="C1989" s="36" t="s">
        <v>5026</v>
      </c>
      <c r="D1989" s="36" t="s">
        <v>5027</v>
      </c>
      <c r="E1989" s="37">
        <v>59</v>
      </c>
      <c r="F1989" s="37">
        <v>6</v>
      </c>
      <c r="G1989" s="36" t="s">
        <v>1032</v>
      </c>
      <c r="H1989" s="57">
        <v>2958465</v>
      </c>
    </row>
    <row r="1990" spans="1:8" ht="24.75" x14ac:dyDescent="0.25">
      <c r="A1990" s="34" t="s">
        <v>397</v>
      </c>
      <c r="B1990" s="38">
        <v>9120204</v>
      </c>
      <c r="C1990" s="36" t="s">
        <v>5028</v>
      </c>
      <c r="D1990" s="36" t="s">
        <v>5029</v>
      </c>
      <c r="E1990" s="37">
        <v>59</v>
      </c>
      <c r="F1990" s="37">
        <v>6</v>
      </c>
      <c r="G1990" s="36" t="s">
        <v>1032</v>
      </c>
      <c r="H1990" s="57">
        <v>2958465</v>
      </c>
    </row>
    <row r="1991" spans="1:8" x14ac:dyDescent="0.25">
      <c r="A1991" s="34" t="s">
        <v>397</v>
      </c>
      <c r="B1991" s="38">
        <v>9120244</v>
      </c>
      <c r="C1991" s="36" t="s">
        <v>5030</v>
      </c>
      <c r="D1991" s="36" t="s">
        <v>5031</v>
      </c>
      <c r="E1991" s="37">
        <v>59</v>
      </c>
      <c r="F1991" s="37">
        <v>6</v>
      </c>
      <c r="G1991" s="36" t="s">
        <v>1032</v>
      </c>
      <c r="H1991" s="57">
        <v>2958465</v>
      </c>
    </row>
    <row r="1992" spans="1:8" ht="24.75" x14ac:dyDescent="0.25">
      <c r="A1992" s="34" t="s">
        <v>397</v>
      </c>
      <c r="B1992" s="38">
        <v>9120265</v>
      </c>
      <c r="C1992" s="36" t="s">
        <v>5032</v>
      </c>
      <c r="D1992" s="36" t="s">
        <v>5033</v>
      </c>
      <c r="E1992" s="37">
        <v>59</v>
      </c>
      <c r="F1992" s="37">
        <v>6</v>
      </c>
      <c r="G1992" s="36" t="s">
        <v>1032</v>
      </c>
      <c r="H1992" s="57">
        <v>2958465</v>
      </c>
    </row>
    <row r="1993" spans="1:8" x14ac:dyDescent="0.25">
      <c r="A1993" s="34" t="s">
        <v>397</v>
      </c>
      <c r="B1993" s="38">
        <v>9120305</v>
      </c>
      <c r="C1993" s="36" t="s">
        <v>5034</v>
      </c>
      <c r="D1993" s="36" t="s">
        <v>5035</v>
      </c>
      <c r="E1993" s="37">
        <v>59</v>
      </c>
      <c r="F1993" s="37">
        <v>6</v>
      </c>
      <c r="G1993" s="36" t="s">
        <v>1032</v>
      </c>
      <c r="H1993" s="57">
        <v>2958465</v>
      </c>
    </row>
    <row r="1994" spans="1:8" ht="24.75" x14ac:dyDescent="0.25">
      <c r="A1994" s="34" t="s">
        <v>397</v>
      </c>
      <c r="B1994" s="38">
        <v>9120326</v>
      </c>
      <c r="C1994" s="36" t="s">
        <v>5036</v>
      </c>
      <c r="D1994" s="36" t="s">
        <v>5037</v>
      </c>
      <c r="E1994" s="37">
        <v>59</v>
      </c>
      <c r="F1994" s="37">
        <v>6</v>
      </c>
      <c r="G1994" s="36" t="s">
        <v>1032</v>
      </c>
      <c r="H1994" s="57">
        <v>2958465</v>
      </c>
    </row>
    <row r="1995" spans="1:8" x14ac:dyDescent="0.25">
      <c r="A1995" s="34" t="s">
        <v>397</v>
      </c>
      <c r="B1995" s="38">
        <v>9140001</v>
      </c>
      <c r="C1995" s="36" t="s">
        <v>5038</v>
      </c>
      <c r="D1995" s="36" t="s">
        <v>5039</v>
      </c>
      <c r="E1995" s="37">
        <v>59</v>
      </c>
      <c r="F1995" s="37">
        <v>6</v>
      </c>
      <c r="G1995" s="36" t="s">
        <v>1032</v>
      </c>
      <c r="H1995" s="57">
        <v>2958465</v>
      </c>
    </row>
    <row r="1996" spans="1:8" x14ac:dyDescent="0.25">
      <c r="A1996" s="34" t="s">
        <v>397</v>
      </c>
      <c r="B1996" s="38">
        <v>9150001</v>
      </c>
      <c r="C1996" s="36" t="s">
        <v>5040</v>
      </c>
      <c r="D1996" s="36" t="s">
        <v>5041</v>
      </c>
      <c r="E1996" s="37">
        <v>59</v>
      </c>
      <c r="F1996" s="37">
        <v>6</v>
      </c>
      <c r="G1996" s="36" t="s">
        <v>1032</v>
      </c>
      <c r="H1996" s="57">
        <v>2958465</v>
      </c>
    </row>
    <row r="1997" spans="1:8" x14ac:dyDescent="0.25">
      <c r="A1997" s="34" t="s">
        <v>397</v>
      </c>
      <c r="B1997" s="38">
        <v>9150021</v>
      </c>
      <c r="C1997" s="36" t="s">
        <v>5042</v>
      </c>
      <c r="D1997" s="36" t="s">
        <v>5043</v>
      </c>
      <c r="E1997" s="37">
        <v>59</v>
      </c>
      <c r="F1997" s="37">
        <v>6</v>
      </c>
      <c r="G1997" s="36" t="s">
        <v>1032</v>
      </c>
      <c r="H1997" s="57">
        <v>2958465</v>
      </c>
    </row>
    <row r="1998" spans="1:8" x14ac:dyDescent="0.25">
      <c r="A1998" s="34" t="s">
        <v>397</v>
      </c>
      <c r="B1998" s="38">
        <v>9150042</v>
      </c>
      <c r="C1998" s="36" t="s">
        <v>5044</v>
      </c>
      <c r="D1998" s="36" t="s">
        <v>5045</v>
      </c>
      <c r="E1998" s="37">
        <v>59</v>
      </c>
      <c r="F1998" s="37">
        <v>6</v>
      </c>
      <c r="G1998" s="36" t="s">
        <v>1032</v>
      </c>
      <c r="H1998" s="57">
        <v>2958465</v>
      </c>
    </row>
    <row r="1999" spans="1:8" ht="24.75" x14ac:dyDescent="0.25">
      <c r="A1999" s="34" t="s">
        <v>397</v>
      </c>
      <c r="B1999" s="38">
        <v>9150063</v>
      </c>
      <c r="C1999" s="36" t="s">
        <v>5046</v>
      </c>
      <c r="D1999" s="36" t="s">
        <v>5047</v>
      </c>
      <c r="E1999" s="37">
        <v>59</v>
      </c>
      <c r="F1999" s="37">
        <v>6</v>
      </c>
      <c r="G1999" s="36" t="s">
        <v>1032</v>
      </c>
      <c r="H1999" s="57">
        <v>2958465</v>
      </c>
    </row>
    <row r="2000" spans="1:8" x14ac:dyDescent="0.25">
      <c r="A2000" s="34" t="s">
        <v>397</v>
      </c>
      <c r="B2000" s="38">
        <v>9160001</v>
      </c>
      <c r="C2000" s="36" t="s">
        <v>5048</v>
      </c>
      <c r="D2000" s="36" t="s">
        <v>5049</v>
      </c>
      <c r="E2000" s="37">
        <v>59</v>
      </c>
      <c r="F2000" s="37">
        <v>6</v>
      </c>
      <c r="G2000" s="36" t="s">
        <v>1032</v>
      </c>
      <c r="H2000" s="57">
        <v>2958465</v>
      </c>
    </row>
    <row r="2001" spans="1:8" x14ac:dyDescent="0.25">
      <c r="A2001" s="41"/>
      <c r="B2001" s="42"/>
      <c r="C2001" s="41"/>
      <c r="D2001" s="41"/>
      <c r="E2001" s="43"/>
      <c r="F2001" s="43"/>
      <c r="G2001" s="41"/>
      <c r="H2001" s="5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P811"/>
  <sheetViews>
    <sheetView showZeros="0" topLeftCell="F1" zoomScale="80" zoomScaleNormal="80" zoomScaleSheetLayoutView="25" workbookViewId="0">
      <selection activeCell="O2" sqref="O2"/>
    </sheetView>
  </sheetViews>
  <sheetFormatPr defaultColWidth="8.85546875" defaultRowHeight="15" x14ac:dyDescent="0.25"/>
  <cols>
    <col min="1" max="1" width="8.85546875" style="29"/>
    <col min="2" max="2" width="27.7109375" style="22" bestFit="1" customWidth="1"/>
    <col min="3" max="3" width="36.28515625" style="27" bestFit="1" customWidth="1"/>
    <col min="4" max="4" width="21.7109375" style="27" bestFit="1" customWidth="1"/>
    <col min="5" max="5" width="13" style="22" bestFit="1" customWidth="1"/>
    <col min="6" max="6" width="41.7109375" style="27" bestFit="1" customWidth="1"/>
    <col min="7" max="7" width="54.7109375" style="29" bestFit="1" customWidth="1"/>
    <col min="8" max="8" width="101.28515625" style="52" customWidth="1"/>
    <col min="9" max="12" width="8.85546875" style="29"/>
    <col min="13" max="13" width="41.7109375" style="29" customWidth="1"/>
    <col min="14" max="14" width="8.85546875" style="29"/>
    <col min="15" max="15" width="28.85546875" style="29" bestFit="1" customWidth="1"/>
    <col min="16" max="16" width="35.42578125" style="44" customWidth="1"/>
    <col min="17" max="16384" width="8.85546875" style="29"/>
  </cols>
  <sheetData>
    <row r="1" spans="1:16" ht="36" x14ac:dyDescent="0.25">
      <c r="A1" s="29" t="s">
        <v>5050</v>
      </c>
      <c r="B1" s="19" t="s">
        <v>66</v>
      </c>
      <c r="C1" s="18" t="s">
        <v>67</v>
      </c>
      <c r="D1" s="18" t="str">
        <f>Bestandsinhoud!G1</f>
        <v>Format</v>
      </c>
      <c r="E1" s="20" t="s">
        <v>69</v>
      </c>
      <c r="F1" s="18" t="s">
        <v>70</v>
      </c>
      <c r="G1" s="18" t="s">
        <v>5051</v>
      </c>
      <c r="H1" s="49" t="s">
        <v>5052</v>
      </c>
      <c r="I1" s="29" t="s">
        <v>5050</v>
      </c>
    </row>
    <row r="2" spans="1:16" s="22" customFormat="1" x14ac:dyDescent="0.25">
      <c r="B2" s="23" t="s">
        <v>86</v>
      </c>
      <c r="C2" s="24"/>
      <c r="D2" s="23" t="s">
        <v>78</v>
      </c>
      <c r="E2" s="23" t="s">
        <v>78</v>
      </c>
      <c r="F2" s="24" t="s">
        <v>78</v>
      </c>
      <c r="G2" s="23" t="s">
        <v>78</v>
      </c>
      <c r="H2" s="23"/>
      <c r="I2"/>
      <c r="J2"/>
      <c r="K2"/>
      <c r="O2" s="18" t="s">
        <v>65</v>
      </c>
      <c r="P2" s="24">
        <v>1</v>
      </c>
    </row>
    <row r="3" spans="1:16" x14ac:dyDescent="0.25">
      <c r="B3" s="25" t="str">
        <f>Bestandsinhoud!B3</f>
        <v>ZorginstellingAGBCode</v>
      </c>
      <c r="C3" s="26" t="str">
        <f>Bestandsinhoud!C3</f>
        <v>AGB-code van het ziekenhuis</v>
      </c>
      <c r="D3" s="26" t="str">
        <f>Bestandsinhoud!G3</f>
        <v>########</v>
      </c>
      <c r="E3" s="25" t="str">
        <f>Bestandsinhoud!E3</f>
        <v>Ja</v>
      </c>
      <c r="F3" s="26" t="str">
        <f>Bestandsinhoud!F3</f>
        <v/>
      </c>
      <c r="G3" s="46" t="str">
        <f>Bestandsinhoud!K3</f>
        <v>Ref_zorginstellingLTR</v>
      </c>
      <c r="H3" s="50" t="e">
        <f>Bestandsinhoud!#REF!</f>
        <v>#REF!</v>
      </c>
      <c r="N3" s="22"/>
      <c r="O3" s="19" t="s">
        <v>66</v>
      </c>
      <c r="P3" s="24" t="s">
        <v>86</v>
      </c>
    </row>
    <row r="4" spans="1:16" x14ac:dyDescent="0.25">
      <c r="B4" s="25" t="str">
        <f>Bestandsinhoud!B5</f>
        <v>BSN (BSNPseudoniem)</v>
      </c>
      <c r="C4" s="26" t="str">
        <f>Bestandsinhoud!C5</f>
        <v>BSN van de patiënt</v>
      </c>
      <c r="D4" s="26" t="str">
        <f>Bestandsinhoud!G5</f>
        <v>#########</v>
      </c>
      <c r="E4" s="25" t="str">
        <f>Bestandsinhoud!E5</f>
        <v>Ja</v>
      </c>
      <c r="F4" s="26" t="str">
        <f>Bestandsinhoud!F5</f>
        <v/>
      </c>
      <c r="G4" s="46" t="str">
        <f>Bestandsinhoud!K5</f>
        <v/>
      </c>
      <c r="H4" s="50" t="e">
        <f>Bestandsinhoud!#REF!</f>
        <v>#REF!</v>
      </c>
      <c r="L4" s="22"/>
      <c r="M4" s="22"/>
      <c r="N4" s="22"/>
      <c r="O4" s="18" t="s">
        <v>67</v>
      </c>
      <c r="P4" s="24"/>
    </row>
    <row r="5" spans="1:16" ht="24" x14ac:dyDescent="0.25">
      <c r="B5" s="25" t="str">
        <f>Bestandsinhoud!B6</f>
        <v>ZiekenhuisPatientnummer</v>
      </c>
      <c r="C5" s="26" t="str">
        <f>Bestandsinhoud!C6</f>
        <v>Patiëntnummer zoals gebruikt in de ziekenhuisregistratie</v>
      </c>
      <c r="D5" s="26" t="str">
        <f>Bestandsinhoud!G6</f>
        <v/>
      </c>
      <c r="E5" s="25" t="str">
        <f>Bestandsinhoud!E6</f>
        <v>Ja</v>
      </c>
      <c r="F5" s="26" t="str">
        <f>Bestandsinhoud!F6</f>
        <v/>
      </c>
      <c r="G5" s="46" t="str">
        <f>Bestandsinhoud!K6</f>
        <v/>
      </c>
      <c r="H5" s="50" t="e">
        <f>Bestandsinhoud!#REF!</f>
        <v>#REF!</v>
      </c>
      <c r="L5" s="22"/>
      <c r="M5" s="22"/>
      <c r="N5" s="22"/>
      <c r="O5" s="18" t="str">
        <f>Bestandsinhoud!G1</f>
        <v>Format</v>
      </c>
      <c r="P5" s="24"/>
    </row>
    <row r="6" spans="1:16" ht="24" x14ac:dyDescent="0.25">
      <c r="B6" s="25" t="str">
        <f>Bestandsinhoud!B7</f>
        <v>LBZPatientnummer</v>
      </c>
      <c r="C6" s="26" t="str">
        <f>Bestandsinhoud!C7</f>
        <v>Patiëntnummer zoals aangeleverd bij de LBZ</v>
      </c>
      <c r="D6" s="26" t="str">
        <f>Bestandsinhoud!G7</f>
        <v/>
      </c>
      <c r="E6" s="25" t="str">
        <f>Bestandsinhoud!E7</f>
        <v>Nee</v>
      </c>
      <c r="F6" s="26" t="str">
        <f>Bestandsinhoud!F7</f>
        <v/>
      </c>
      <c r="G6" s="46" t="str">
        <f>Bestandsinhoud!K7</f>
        <v/>
      </c>
      <c r="H6" s="50" t="e">
        <f>Bestandsinhoud!#REF!</f>
        <v>#REF!</v>
      </c>
      <c r="L6" s="22"/>
      <c r="M6" s="22"/>
      <c r="N6" s="22"/>
      <c r="O6" s="20" t="s">
        <v>69</v>
      </c>
      <c r="P6" s="24"/>
    </row>
    <row r="7" spans="1:16" x14ac:dyDescent="0.25">
      <c r="B7" s="25" t="str">
        <f>Bestandsinhoud!B8</f>
        <v>GeboorteDatum (GeboortejaarMaand)</v>
      </c>
      <c r="C7" s="26" t="str">
        <f>Bestandsinhoud!C8</f>
        <v>Geboortedatum van de patiënt</v>
      </c>
      <c r="D7" s="26" t="str">
        <f>Bestandsinhoud!G8</f>
        <v>JJJJ-MM-DD</v>
      </c>
      <c r="E7" s="25" t="str">
        <f>Bestandsinhoud!E8</f>
        <v>Ja</v>
      </c>
      <c r="F7" s="26" t="str">
        <f>Bestandsinhoud!F8</f>
        <v/>
      </c>
      <c r="G7" s="46" t="str">
        <f>Bestandsinhoud!K8</f>
        <v/>
      </c>
      <c r="H7" s="50" t="e">
        <f>Bestandsinhoud!#REF!</f>
        <v>#REF!</v>
      </c>
      <c r="L7" s="22"/>
      <c r="M7" s="22"/>
      <c r="N7" s="22"/>
      <c r="O7" s="18" t="s">
        <v>70</v>
      </c>
      <c r="P7" s="24"/>
    </row>
    <row r="8" spans="1:16" x14ac:dyDescent="0.25">
      <c r="B8" s="25" t="str">
        <f>Bestandsinhoud!B9</f>
        <v>Geslacht</v>
      </c>
      <c r="C8" s="26" t="str">
        <f>Bestandsinhoud!C9</f>
        <v>Geslacht van de patiënt</v>
      </c>
      <c r="D8" s="26" t="str">
        <f>Bestandsinhoud!G9</f>
        <v>###</v>
      </c>
      <c r="E8" s="25" t="str">
        <f>Bestandsinhoud!E9</f>
        <v>Ja</v>
      </c>
      <c r="F8" s="26" t="str">
        <f>Bestandsinhoud!F9</f>
        <v/>
      </c>
      <c r="G8" s="46" t="str">
        <f>Bestandsinhoud!K9</f>
        <v>ZIB: GeslachtCodelijst</v>
      </c>
      <c r="H8" s="50" t="e">
        <f>Bestandsinhoud!#REF!</f>
        <v>#REF!</v>
      </c>
      <c r="L8" s="22"/>
      <c r="M8" s="22"/>
      <c r="N8" s="22"/>
      <c r="O8" s="18" t="s">
        <v>5051</v>
      </c>
      <c r="P8" s="24"/>
    </row>
    <row r="9" spans="1:16" x14ac:dyDescent="0.25">
      <c r="B9" s="47" t="str">
        <f>Bestandsinhoud!B10</f>
        <v>Incidentgegevens:</v>
      </c>
      <c r="C9" s="47"/>
      <c r="D9" s="23"/>
      <c r="E9" s="23"/>
      <c r="F9" s="47">
        <f>Bestandsinhoud!F10</f>
        <v>0</v>
      </c>
      <c r="G9" s="24"/>
      <c r="H9" s="23"/>
      <c r="L9" s="22"/>
      <c r="M9" s="22"/>
      <c r="N9" s="22"/>
      <c r="O9" s="18" t="s">
        <v>5052</v>
      </c>
      <c r="P9" s="24"/>
    </row>
    <row r="10" spans="1:16" ht="24" x14ac:dyDescent="0.25">
      <c r="B10" s="25" t="str">
        <f>Bestandsinhoud!B11</f>
        <v>Overschrijven</v>
      </c>
      <c r="C10" s="26" t="str">
        <f>Bestandsinhoud!C11</f>
        <v>Indicatie of bij aanlevering gegevens al dan niet moeten worden overschreven</v>
      </c>
      <c r="D10" s="26" t="str">
        <f>Bestandsinhoud!G11</f>
        <v>#</v>
      </c>
      <c r="E10" s="25" t="str">
        <f>Bestandsinhoud!E11</f>
        <v>Ja</v>
      </c>
      <c r="F10" s="26" t="str">
        <f>Bestandsinhoud!F11</f>
        <v>Verplicht gevuld als Incident is aangeleverd</v>
      </c>
      <c r="G10" s="46" t="str">
        <f>Bestandsinhoud!K11</f>
        <v>Ref_mogelijkeAntwoorden</v>
      </c>
      <c r="H10" s="50" t="e">
        <f>IF(Bestandsinhoud!#REF! = "", "", Bestandsinhoud!#REF!)</f>
        <v>#REF!</v>
      </c>
      <c r="L10" s="22"/>
      <c r="M10" s="22"/>
      <c r="N10" s="22"/>
      <c r="O10" s="29" t="s">
        <v>5050</v>
      </c>
      <c r="P10" s="53"/>
    </row>
    <row r="11" spans="1:16" x14ac:dyDescent="0.25">
      <c r="B11" s="25" t="str">
        <f>Bestandsinhoud!B12</f>
        <v>Locatie</v>
      </c>
      <c r="C11" s="26" t="str">
        <f>Bestandsinhoud!C12</f>
        <v>LTR-code om SEH-locatie aan te geven</v>
      </c>
      <c r="D11" s="26" t="str">
        <f>Bestandsinhoud!G12</f>
        <v>####</v>
      </c>
      <c r="E11" s="25" t="str">
        <f>Bestandsinhoud!E12</f>
        <v>Ja</v>
      </c>
      <c r="F11" s="26" t="str">
        <f>Bestandsinhoud!F12</f>
        <v>Verplicht gevuld als Incident is aangeleverd</v>
      </c>
      <c r="G11" s="46" t="str">
        <f>Bestandsinhoud!K12</f>
        <v>Ref_zorginstellingLTR</v>
      </c>
      <c r="H11" s="50" t="e">
        <f>IF(Bestandsinhoud!#REF! = "", "", Bestandsinhoud!#REF!)</f>
        <v>#REF!</v>
      </c>
      <c r="L11" s="22"/>
      <c r="M11" s="22"/>
      <c r="O11" s="18" t="s">
        <v>65</v>
      </c>
      <c r="P11" s="26">
        <f>Bestandsinhoud!A3</f>
        <v>1</v>
      </c>
    </row>
    <row r="12" spans="1:16" ht="24" x14ac:dyDescent="0.25">
      <c r="B12" s="25" t="str">
        <f>Bestandsinhoud!B13</f>
        <v>IncidentId</v>
      </c>
      <c r="C12" s="26" t="str">
        <f>Bestandsinhoud!C13</f>
        <v>Unieke waarde waarmee het incident wordt aangeduid</v>
      </c>
      <c r="D12" s="26" t="str">
        <f>Bestandsinhoud!G13</f>
        <v/>
      </c>
      <c r="E12" s="25" t="str">
        <f>Bestandsinhoud!E13</f>
        <v>Ja</v>
      </c>
      <c r="F12" s="26" t="str">
        <f>Bestandsinhoud!F13</f>
        <v>Verplicht gevuld als Incident is aangeleverd</v>
      </c>
      <c r="G12" s="46" t="str">
        <f>Bestandsinhoud!K13</f>
        <v/>
      </c>
      <c r="H12" s="50" t="e">
        <f>IF(Bestandsinhoud!#REF! = "", "", Bestandsinhoud!#REF!)</f>
        <v>#REF!</v>
      </c>
      <c r="L12" s="22"/>
      <c r="M12" s="22"/>
      <c r="O12" s="19" t="s">
        <v>66</v>
      </c>
      <c r="P12" s="26" t="str">
        <f>Bestandsinhoud!B3</f>
        <v>ZorginstellingAGBCode</v>
      </c>
    </row>
    <row r="13" spans="1:16" ht="24" x14ac:dyDescent="0.25">
      <c r="B13" s="25" t="str">
        <f>Bestandsinhoud!B14</f>
        <v>IncidentDatum</v>
      </c>
      <c r="C13" s="26" t="str">
        <f>Bestandsinhoud!C14</f>
        <v>Datum waarop het incident heeft plaatsgevonden</v>
      </c>
      <c r="D13" s="26" t="str">
        <f>Bestandsinhoud!G14</f>
        <v>JJJJ-MM-DD</v>
      </c>
      <c r="E13" s="25" t="str">
        <f>Bestandsinhoud!E14</f>
        <v>Ja</v>
      </c>
      <c r="F13" s="26" t="str">
        <f>Bestandsinhoud!F14</f>
        <v/>
      </c>
      <c r="G13" s="46" t="str">
        <f>Bestandsinhoud!K14</f>
        <v/>
      </c>
      <c r="H13" s="50" t="e">
        <f>IF(Bestandsinhoud!#REF! = "", "", Bestandsinhoud!#REF!)</f>
        <v>#REF!</v>
      </c>
      <c r="O13" s="18" t="s">
        <v>67</v>
      </c>
      <c r="P13" s="26" t="str">
        <f>Bestandsinhoud!C3</f>
        <v>AGB-code van het ziekenhuis</v>
      </c>
    </row>
    <row r="14" spans="1:16" ht="24" x14ac:dyDescent="0.25">
      <c r="B14" s="25" t="str">
        <f>Bestandsinhoud!B15</f>
        <v>IncidentTijd</v>
      </c>
      <c r="C14" s="26" t="str">
        <f>Bestandsinhoud!C15</f>
        <v>Tijdstip waarop het incident heeft plaatsgevonden</v>
      </c>
      <c r="D14" s="26" t="str">
        <f>Bestandsinhoud!G15</f>
        <v>HH:MM</v>
      </c>
      <c r="E14" s="25" t="str">
        <f>Bestandsinhoud!E15</f>
        <v>Nee</v>
      </c>
      <c r="F14" s="26" t="str">
        <f>Bestandsinhoud!F15</f>
        <v/>
      </c>
      <c r="G14" s="46" t="str">
        <f>Bestandsinhoud!K15</f>
        <v/>
      </c>
      <c r="H14" s="50" t="e">
        <f>IF(Bestandsinhoud!#REF! = "", "", Bestandsinhoud!#REF!)</f>
        <v>#REF!</v>
      </c>
      <c r="O14" s="18" t="str">
        <f>Bestandsinhoud!G1</f>
        <v>Format</v>
      </c>
      <c r="P14" s="26" t="str">
        <f>Bestandsinhoud!G3</f>
        <v>########</v>
      </c>
    </row>
    <row r="15" spans="1:16" x14ac:dyDescent="0.25">
      <c r="B15" s="25" t="str">
        <f>Bestandsinhoud!B16</f>
        <v>Oorzaak</v>
      </c>
      <c r="C15" s="26" t="str">
        <f>Bestandsinhoud!C16</f>
        <v>Oorzaak van het incident</v>
      </c>
      <c r="D15" s="26" t="str">
        <f>Bestandsinhoud!G16</f>
        <v>###</v>
      </c>
      <c r="E15" s="25" t="str">
        <f>Bestandsinhoud!E16</f>
        <v>Ja</v>
      </c>
      <c r="F15" s="26" t="str">
        <f>Bestandsinhoud!F16</f>
        <v/>
      </c>
      <c r="G15" s="46" t="str">
        <f>Bestandsinhoud!K16</f>
        <v>Ref_mogelijkeAntwoorden</v>
      </c>
      <c r="H15" s="50" t="e">
        <f>IF(Bestandsinhoud!#REF! = "", "", Bestandsinhoud!#REF!)</f>
        <v>#REF!</v>
      </c>
      <c r="O15" s="20" t="s">
        <v>69</v>
      </c>
      <c r="P15" s="26" t="str">
        <f>Bestandsinhoud!E3</f>
        <v>Ja</v>
      </c>
    </row>
    <row r="16" spans="1:16" ht="24" x14ac:dyDescent="0.25">
      <c r="B16" s="25" t="str">
        <f>Bestandsinhoud!B17</f>
        <v>OorzaakDetail</v>
      </c>
      <c r="C16" s="26" t="str">
        <f>Bestandsinhoud!C17</f>
        <v>Nadere duiding bij de oorzaak van het incident</v>
      </c>
      <c r="D16" s="26" t="str">
        <f>Bestandsinhoud!G17</f>
        <v>###</v>
      </c>
      <c r="E16" s="25" t="str">
        <f>Bestandsinhoud!E17</f>
        <v>Ja</v>
      </c>
      <c r="F16" s="26" t="str">
        <f>Bestandsinhoud!F17</f>
        <v/>
      </c>
      <c r="G16" s="46" t="str">
        <f>Bestandsinhoud!K17</f>
        <v>Ref_mogelijkeAntwoorden</v>
      </c>
      <c r="H16" s="50" t="e">
        <f>IF(Bestandsinhoud!#REF! = "", "", Bestandsinhoud!#REF!)</f>
        <v>#REF!</v>
      </c>
      <c r="O16" s="18" t="s">
        <v>70</v>
      </c>
      <c r="P16" s="26" t="str">
        <f>Bestandsinhoud!F3</f>
        <v/>
      </c>
    </row>
    <row r="17" spans="2:16" ht="24" x14ac:dyDescent="0.25">
      <c r="B17" s="25" t="str">
        <f>Bestandsinhoud!B18</f>
        <v>OorzaakDetailAnders</v>
      </c>
      <c r="C17" s="26" t="str">
        <f>Bestandsinhoud!C18</f>
        <v>Nadere omschrijving van OorzaakDetail</v>
      </c>
      <c r="D17" s="26" t="str">
        <f>Bestandsinhoud!G18</f>
        <v>maximaal 200 tekens</v>
      </c>
      <c r="E17" s="25" t="str">
        <f>Bestandsinhoud!E18</f>
        <v>Conditioneel</v>
      </c>
      <c r="F17" s="26" t="str">
        <f>Bestandsinhoud!F18</f>
        <v>Verplicht gevuld als OorzaakDetail gelijk is aan 18 (Anders)</v>
      </c>
      <c r="G17" s="46" t="str">
        <f>Bestandsinhoud!K18</f>
        <v/>
      </c>
      <c r="H17" s="50" t="e">
        <f>IF(Bestandsinhoud!#REF! = "", "", Bestandsinhoud!#REF!)</f>
        <v>#REF!</v>
      </c>
      <c r="O17" s="18" t="s">
        <v>5051</v>
      </c>
      <c r="P17" s="54" t="str">
        <f>Bestandsinhoud!K3</f>
        <v>Ref_zorginstellingLTR</v>
      </c>
    </row>
    <row r="18" spans="2:16" ht="24" x14ac:dyDescent="0.25">
      <c r="B18" s="25" t="str">
        <f>Bestandsinhoud!B19</f>
        <v>ComorbiditeitVoorIncident</v>
      </c>
      <c r="C18" s="26" t="str">
        <f>Bestandsinhoud!C19</f>
        <v>ASA score die de fysieke toestand van de patient aangeeft vóór het incident</v>
      </c>
      <c r="D18" s="26" t="str">
        <f>Bestandsinhoud!G19</f>
        <v>###</v>
      </c>
      <c r="E18" s="25" t="str">
        <f>Bestandsinhoud!E19</f>
        <v>Ja</v>
      </c>
      <c r="F18" s="26" t="str">
        <f>Bestandsinhoud!F19</f>
        <v/>
      </c>
      <c r="G18" s="46" t="str">
        <f>Bestandsinhoud!K19</f>
        <v>Ref_mogelijkeAntwoorden</v>
      </c>
      <c r="H18" s="50" t="e">
        <f>IF(Bestandsinhoud!#REF! = "", "", Bestandsinhoud!#REF!)</f>
        <v>#REF!</v>
      </c>
      <c r="O18" s="18" t="s">
        <v>5052</v>
      </c>
      <c r="P18" s="54" t="e">
        <f>Bestandsinhoud!#REF!</f>
        <v>#REF!</v>
      </c>
    </row>
    <row r="19" spans="2:16" ht="24" x14ac:dyDescent="0.25">
      <c r="B19" s="25" t="str">
        <f>Bestandsinhoud!B20</f>
        <v>PrehospitaleReanimatie</v>
      </c>
      <c r="C19" s="26" t="str">
        <f>Bestandsinhoud!C20</f>
        <v>Reanimatie voor aankomst in het ziekenhuis</v>
      </c>
      <c r="D19" s="26" t="str">
        <f>Bestandsinhoud!G20</f>
        <v>###</v>
      </c>
      <c r="E19" s="25" t="str">
        <f>Bestandsinhoud!E20</f>
        <v>Conditioneel</v>
      </c>
      <c r="F19" s="26" t="str">
        <f>Bestandsinhoud!F20</f>
        <v xml:space="preserve">Verplicht gevuld als Vervoer ongelijk is aan 1 (Ambulance) </v>
      </c>
      <c r="G19" s="46" t="str">
        <f>Bestandsinhoud!K20</f>
        <v>Ref_mogelijkeAntwoorden</v>
      </c>
      <c r="H19" s="50" t="e">
        <f>IF(Bestandsinhoud!#REF! = "", "", Bestandsinhoud!#REF!)</f>
        <v>#REF!</v>
      </c>
      <c r="O19" s="29" t="s">
        <v>5050</v>
      </c>
    </row>
    <row r="20" spans="2:16" ht="24" x14ac:dyDescent="0.25">
      <c r="B20" s="25" t="str">
        <f>Bestandsinhoud!B21</f>
        <v>PrehospitaleIntubatie</v>
      </c>
      <c r="C20" s="26" t="str">
        <f>Bestandsinhoud!C21</f>
        <v>Intubatie voor aankomst in het ziekenhuis</v>
      </c>
      <c r="D20" s="26" t="str">
        <f>Bestandsinhoud!G21</f>
        <v>###</v>
      </c>
      <c r="E20" s="25" t="str">
        <f>Bestandsinhoud!E21</f>
        <v>Conditioneel</v>
      </c>
      <c r="F20" s="26" t="str">
        <f>Bestandsinhoud!F21</f>
        <v xml:space="preserve">Verplicht gevuld als Vervoer ongelijk is aan 1 (Ambulance) </v>
      </c>
      <c r="G20" s="46" t="str">
        <f>Bestandsinhoud!K21</f>
        <v>Ref_mogelijkeAntwoorden</v>
      </c>
      <c r="H20" s="50" t="e">
        <f>IF(Bestandsinhoud!#REF! = "", "", Bestandsinhoud!#REF!)</f>
        <v>#REF!</v>
      </c>
      <c r="O20" s="18" t="s">
        <v>65</v>
      </c>
      <c r="P20" s="26">
        <f>Bestandsinhoud!A5</f>
        <v>3</v>
      </c>
    </row>
    <row r="21" spans="2:16" ht="48" x14ac:dyDescent="0.25">
      <c r="B21" s="25" t="str">
        <f>Bestandsinhoud!B22</f>
        <v>PlaatsIncidentPC4</v>
      </c>
      <c r="C21" s="26" t="str">
        <f>Bestandsinhoud!C22</f>
        <v>4-Cijferige postcode van de locatie waar het incident heeft plaats gevonden</v>
      </c>
      <c r="D21" s="26" t="str">
        <f>Bestandsinhoud!G22</f>
        <v>#####</v>
      </c>
      <c r="E21" s="25" t="str">
        <f>Bestandsinhoud!E22</f>
        <v>Conditioneel</v>
      </c>
      <c r="F21" s="26" t="str">
        <f>Bestandsinhoud!F22</f>
        <v>Verplicht gevuld als Vervoer ongelijk is aan 1 (Ambulance) en één van PlaatsIncidentPC4, PlaatsIncidentGPS, PlaatsIncidentPlaatsnaam moet gevuld zijn</v>
      </c>
      <c r="G21" s="46" t="str">
        <f>Bestandsinhoud!K22</f>
        <v/>
      </c>
      <c r="H21" s="50" t="e">
        <f>IF(Bestandsinhoud!#REF! = "", "", Bestandsinhoud!#REF!)</f>
        <v>#REF!</v>
      </c>
      <c r="O21" s="19" t="s">
        <v>66</v>
      </c>
      <c r="P21" s="26" t="str">
        <f>Bestandsinhoud!B5</f>
        <v>BSN (BSNPseudoniem)</v>
      </c>
    </row>
    <row r="22" spans="2:16" ht="48" x14ac:dyDescent="0.25">
      <c r="B22" s="25" t="str">
        <f>Bestandsinhoud!B23</f>
        <v>PlaatsIncidentGPS</v>
      </c>
      <c r="C22" s="26" t="str">
        <f>Bestandsinhoud!C23</f>
        <v>GPS-coördinaten van de locatie waar het incident heeft plaats gevonden</v>
      </c>
      <c r="D22" s="26" t="str">
        <f>Bestandsinhoud!G23</f>
        <v>##.######, ##.######</v>
      </c>
      <c r="E22" s="25" t="str">
        <f>Bestandsinhoud!E23</f>
        <v>Conditioneel</v>
      </c>
      <c r="F22" s="26" t="str">
        <f>Bestandsinhoud!F23</f>
        <v>Verplicht gevuld als Vervoer ongelijk is aan 1 (Ambulance) en één van PlaatsIncidentPC4, PlaatsIncidentGPS, PlaatsIncidentPlaatsnaam moet gevuld zijn</v>
      </c>
      <c r="G22" s="46" t="str">
        <f>Bestandsinhoud!K23</f>
        <v/>
      </c>
      <c r="H22" s="50" t="e">
        <f>IF(Bestandsinhoud!#REF! = "", "", Bestandsinhoud!#REF!)</f>
        <v>#REF!</v>
      </c>
      <c r="O22" s="18" t="s">
        <v>67</v>
      </c>
      <c r="P22" s="26" t="str">
        <f>Bestandsinhoud!C5</f>
        <v>BSN van de patiënt</v>
      </c>
    </row>
    <row r="23" spans="2:16" ht="48" x14ac:dyDescent="0.25">
      <c r="B23" s="25" t="str">
        <f>Bestandsinhoud!B24</f>
        <v>PlaatsIncidentPlaatsnaam</v>
      </c>
      <c r="C23" s="26" t="str">
        <f>Bestandsinhoud!C24</f>
        <v>Plaatsnaam waar het incident heeft plaats gevonden</v>
      </c>
      <c r="D23" s="26" t="str">
        <f>Bestandsinhoud!G24</f>
        <v>maximaal 200 tekens</v>
      </c>
      <c r="E23" s="25" t="str">
        <f>Bestandsinhoud!E24</f>
        <v>Conditioneel</v>
      </c>
      <c r="F23" s="26" t="str">
        <f>Bestandsinhoud!F24</f>
        <v>Verplicht gevuld als Vervoer ongelijk is aan 1 (Ambulance) en één van PlaatsIncidentPC4, PlaatsIncidentGPS, PlaatsIncidentPlaatsnaam moet gevuld zijn</v>
      </c>
      <c r="G23" s="46">
        <f>Bestandsinhoud!K24</f>
        <v>0</v>
      </c>
      <c r="H23" s="50" t="e">
        <f>IF(Bestandsinhoud!#REF! = "", "", Bestandsinhoud!#REF!)</f>
        <v>#REF!</v>
      </c>
      <c r="O23" s="18" t="str">
        <f>Bestandsinhoud!G1</f>
        <v>Format</v>
      </c>
      <c r="P23" s="26" t="str">
        <f>Bestandsinhoud!G5</f>
        <v>#########</v>
      </c>
    </row>
    <row r="24" spans="2:16" ht="36" x14ac:dyDescent="0.25">
      <c r="B24" s="25" t="str">
        <f>Bestandsinhoud!B25</f>
        <v>Herkomst</v>
      </c>
      <c r="C24" s="26" t="str">
        <f>Bestandsinhoud!C25</f>
        <v>Locatie waar de patiënt vandaan komt voor hij naar het ziekenhuis komt naar aanleiding van het incident</v>
      </c>
      <c r="D24" s="26" t="str">
        <f>Bestandsinhoud!G25</f>
        <v>###</v>
      </c>
      <c r="E24" s="25" t="str">
        <f>Bestandsinhoud!E25</f>
        <v>Ja</v>
      </c>
      <c r="F24" s="26" t="str">
        <f>Bestandsinhoud!F25</f>
        <v/>
      </c>
      <c r="G24" s="46" t="str">
        <f>Bestandsinhoud!K25</f>
        <v>Ref_mogelijkeAntwoorden</v>
      </c>
      <c r="H24" s="50" t="e">
        <f>IF(Bestandsinhoud!#REF! = "", "", Bestandsinhoud!#REF!)</f>
        <v>#REF!</v>
      </c>
      <c r="O24" s="20" t="s">
        <v>69</v>
      </c>
      <c r="P24" s="26" t="str">
        <f>Bestandsinhoud!E5</f>
        <v>Ja</v>
      </c>
    </row>
    <row r="25" spans="2:16" ht="36" x14ac:dyDescent="0.25">
      <c r="B25" s="25" t="str">
        <f>Bestandsinhoud!B26</f>
        <v>HerkomstAGBZkh</v>
      </c>
      <c r="C25" s="26" t="str">
        <f>Bestandsinhoud!C26</f>
        <v>Herkomst AGB-code</v>
      </c>
      <c r="D25" s="26" t="str">
        <f>Bestandsinhoud!G26</f>
        <v>########</v>
      </c>
      <c r="E25" s="25" t="str">
        <f>Bestandsinhoud!E26</f>
        <v>Conditioneel</v>
      </c>
      <c r="F25" s="26" t="str">
        <f>Bestandsinhoud!F26</f>
        <v xml:space="preserve">Verplicht gevuld als Herkomst gelijk is aan 2 (ziekenhuis) en verplicht leeg als Herkomst ongelijk is aan 2 (ziekenhuis) </v>
      </c>
      <c r="G25" s="46" t="str">
        <f>Bestandsinhoud!K26</f>
        <v>Ziekenhuizen in Vektis AGB-register Onderneming/Vestiging, behalve psychiatrische ziekenhuizen (0629)</v>
      </c>
      <c r="H25" s="50" t="e">
        <f>IF(Bestandsinhoud!#REF! = "", "", Bestandsinhoud!#REF!)</f>
        <v>#REF!</v>
      </c>
      <c r="O25" s="18" t="s">
        <v>70</v>
      </c>
      <c r="P25" s="26" t="str">
        <f>Bestandsinhoud!F5</f>
        <v/>
      </c>
    </row>
    <row r="26" spans="2:16" x14ac:dyDescent="0.25">
      <c r="B26" s="25" t="str">
        <f>Bestandsinhoud!B27</f>
        <v>LetselScherpStomp</v>
      </c>
      <c r="C26" s="26" t="str">
        <f>Bestandsinhoud!C27</f>
        <v>Letselmechanisme</v>
      </c>
      <c r="D26" s="26" t="str">
        <f>Bestandsinhoud!G27</f>
        <v>###</v>
      </c>
      <c r="E26" s="25" t="str">
        <f>Bestandsinhoud!E27</f>
        <v>Ja</v>
      </c>
      <c r="F26" s="26" t="str">
        <f>Bestandsinhoud!F27</f>
        <v/>
      </c>
      <c r="G26" s="46" t="str">
        <f>Bestandsinhoud!K27</f>
        <v>Ref_mogelijkeAntwoorden</v>
      </c>
      <c r="H26" s="50" t="e">
        <f>IF(Bestandsinhoud!#REF! = "", "", Bestandsinhoud!#REF!)</f>
        <v>#REF!</v>
      </c>
      <c r="O26" s="18" t="s">
        <v>5051</v>
      </c>
      <c r="P26" s="54" t="str">
        <f>Bestandsinhoud!K5</f>
        <v/>
      </c>
    </row>
    <row r="27" spans="2:16" x14ac:dyDescent="0.25">
      <c r="B27" s="25" t="str">
        <f>Bestandsinhoud!B28</f>
        <v>Verwijzer</v>
      </c>
      <c r="C27" s="26" t="str">
        <f>Bestandsinhoud!C28</f>
        <v>Verwijzing naar het ziekenhuis</v>
      </c>
      <c r="D27" s="26" t="str">
        <f>Bestandsinhoud!G28</f>
        <v>###</v>
      </c>
      <c r="E27" s="25" t="str">
        <f>Bestandsinhoud!E28</f>
        <v>Ja</v>
      </c>
      <c r="F27" s="26" t="str">
        <f>Bestandsinhoud!F28</f>
        <v/>
      </c>
      <c r="G27" s="46" t="str">
        <f>Bestandsinhoud!K28</f>
        <v>Ref_mogelijkeAntwoorden</v>
      </c>
      <c r="H27" s="50" t="e">
        <f>IF(Bestandsinhoud!#REF! = "", "", Bestandsinhoud!#REF!)</f>
        <v>#REF!</v>
      </c>
      <c r="O27" s="18" t="s">
        <v>5052</v>
      </c>
      <c r="P27" s="54" t="e">
        <f>Bestandsinhoud!#REF!</f>
        <v>#REF!</v>
      </c>
    </row>
    <row r="28" spans="2:16" ht="24" x14ac:dyDescent="0.25">
      <c r="B28" s="25" t="str">
        <f>Bestandsinhoud!B29</f>
        <v>Vervoer</v>
      </c>
      <c r="C28" s="26" t="str">
        <f>Bestandsinhoud!C29</f>
        <v>Vervoer dat gebruikt is om de patiënt naar het ziekenhuis te brengen</v>
      </c>
      <c r="D28" s="26" t="str">
        <f>Bestandsinhoud!G29</f>
        <v>###</v>
      </c>
      <c r="E28" s="25" t="str">
        <f>Bestandsinhoud!E29</f>
        <v>Ja</v>
      </c>
      <c r="F28" s="26" t="str">
        <f>Bestandsinhoud!F29</f>
        <v/>
      </c>
      <c r="G28" s="46" t="str">
        <f>Bestandsinhoud!K29</f>
        <v>Ref_mogelijkeAntwoorden</v>
      </c>
      <c r="H28" s="50" t="e">
        <f>IF(Bestandsinhoud!#REF! = "", "", Bestandsinhoud!#REF!)</f>
        <v>#REF!</v>
      </c>
      <c r="O28" s="29" t="s">
        <v>5050</v>
      </c>
    </row>
    <row r="29" spans="2:16" ht="36" x14ac:dyDescent="0.25">
      <c r="B29" s="25" t="str">
        <f>Bestandsinhoud!B30</f>
        <v>Ambulancedienst</v>
      </c>
      <c r="C29" s="26" t="str">
        <f>Bestandsinhoud!C30</f>
        <v>Code van de ambulancedienst</v>
      </c>
      <c r="D29" s="26" t="str">
        <f>Bestandsinhoud!G30</f>
        <v>###</v>
      </c>
      <c r="E29" s="25" t="str">
        <f>Bestandsinhoud!E30</f>
        <v>Conditioneel</v>
      </c>
      <c r="F29" s="26" t="str">
        <f>Bestandsinhoud!F30</f>
        <v>Verplicht gevuld als Vervoer gelijk is aan 1 (Ambulance) en Herkomst ongelijk is aan 2 of 8 ((Buitenlands) Ziekenhuis)</v>
      </c>
      <c r="G29" s="46" t="str">
        <f>Bestandsinhoud!K30</f>
        <v>Ref_mogelijkeAntwoorden</v>
      </c>
      <c r="H29" s="50" t="e">
        <f>IF(Bestandsinhoud!#REF! = "", "", Bestandsinhoud!#REF!)</f>
        <v>#REF!</v>
      </c>
      <c r="O29" s="18" t="s">
        <v>65</v>
      </c>
      <c r="P29" s="26">
        <f>Bestandsinhoud!A6</f>
        <v>4</v>
      </c>
    </row>
    <row r="30" spans="2:16" ht="48" x14ac:dyDescent="0.25">
      <c r="B30" s="25" t="str">
        <f>Bestandsinhoud!B31</f>
        <v>Ritnummer</v>
      </c>
      <c r="C30" s="26" t="str">
        <f>Bestandsinhoud!C31</f>
        <v>Ritnummer van de ambulance</v>
      </c>
      <c r="D30" s="26" t="str">
        <f>Bestandsinhoud!G31</f>
        <v>##-####-#(######)-#</v>
      </c>
      <c r="E30" s="25" t="str">
        <f>Bestandsinhoud!E31</f>
        <v>Conditioneel</v>
      </c>
      <c r="F30" s="26" t="str">
        <f>Bestandsinhoud!F31</f>
        <v>Verplicht gevuld als Vervoer gelijk is aan 1 (Ambulance), Ambulancedienst &lt;&gt; 111 en Herkomst ongelijk is aan 2 of 8 ((Buitenlands) Ziekenhuis)</v>
      </c>
      <c r="G30" s="46" t="str">
        <f>Bestandsinhoud!K31</f>
        <v/>
      </c>
      <c r="H30" s="50" t="e">
        <f>IF(Bestandsinhoud!#REF! = "", "", Bestandsinhoud!#REF!)</f>
        <v>#REF!</v>
      </c>
      <c r="O30" s="19" t="s">
        <v>66</v>
      </c>
      <c r="P30" s="26" t="str">
        <f>Bestandsinhoud!B6</f>
        <v>ZiekenhuisPatientnummer</v>
      </c>
    </row>
    <row r="31" spans="2:16" ht="24" x14ac:dyDescent="0.25">
      <c r="B31" s="25" t="str">
        <f>Bestandsinhoud!B32</f>
        <v>MeldingMKADatum</v>
      </c>
      <c r="C31" s="26" t="str">
        <f>Bestandsinhoud!C32</f>
        <v>Datum van melding incident bij de meldkamer</v>
      </c>
      <c r="D31" s="26" t="str">
        <f>Bestandsinhoud!G32</f>
        <v>JJJJ-MM-DD</v>
      </c>
      <c r="E31" s="25" t="str">
        <f>Bestandsinhoud!E32</f>
        <v>Nee</v>
      </c>
      <c r="F31" s="26" t="str">
        <f>Bestandsinhoud!F32</f>
        <v/>
      </c>
      <c r="G31" s="46" t="str">
        <f>Bestandsinhoud!K32</f>
        <v/>
      </c>
      <c r="H31" s="50" t="e">
        <f>IF(Bestandsinhoud!#REF! = "", "", Bestandsinhoud!#REF!)</f>
        <v>#REF!</v>
      </c>
      <c r="O31" s="18" t="s">
        <v>67</v>
      </c>
      <c r="P31" s="26" t="str">
        <f>Bestandsinhoud!C6</f>
        <v>Patiëntnummer zoals gebruikt in de ziekenhuisregistratie</v>
      </c>
    </row>
    <row r="32" spans="2:16" x14ac:dyDescent="0.25">
      <c r="B32" s="25" t="str">
        <f>Bestandsinhoud!B33</f>
        <v>MeldingMKATijd</v>
      </c>
      <c r="C32" s="26" t="str">
        <f>Bestandsinhoud!C33</f>
        <v>Tijd van melding incident bij de meldkamer</v>
      </c>
      <c r="D32" s="26" t="str">
        <f>Bestandsinhoud!G33</f>
        <v>HH:MM</v>
      </c>
      <c r="E32" s="25" t="str">
        <f>Bestandsinhoud!E33</f>
        <v>Nee</v>
      </c>
      <c r="F32" s="26" t="str">
        <f>Bestandsinhoud!F33</f>
        <v/>
      </c>
      <c r="G32" s="46" t="str">
        <f>Bestandsinhoud!K33</f>
        <v/>
      </c>
      <c r="H32" s="50" t="e">
        <f>IF(Bestandsinhoud!#REF! = "", "", Bestandsinhoud!#REF!)</f>
        <v>#REF!</v>
      </c>
      <c r="O32" s="18" t="str">
        <f>Bestandsinhoud!G1</f>
        <v>Format</v>
      </c>
      <c r="P32" s="26" t="str">
        <f>Bestandsinhoud!G6</f>
        <v/>
      </c>
    </row>
    <row r="33" spans="2:16" x14ac:dyDescent="0.25">
      <c r="B33" s="25" t="str">
        <f>Bestandsinhoud!B34</f>
        <v>VertrekNaarPatientDatum</v>
      </c>
      <c r="C33" s="26" t="str">
        <f>Bestandsinhoud!C34</f>
        <v xml:space="preserve">Vertrekdatum ambulance naar patiënt </v>
      </c>
      <c r="D33" s="26" t="str">
        <f>Bestandsinhoud!G34</f>
        <v>JJJJ-MM-DD</v>
      </c>
      <c r="E33" s="25" t="str">
        <f>Bestandsinhoud!E34</f>
        <v>Nee</v>
      </c>
      <c r="F33" s="26" t="str">
        <f>Bestandsinhoud!F34</f>
        <v/>
      </c>
      <c r="G33" s="46" t="str">
        <f>Bestandsinhoud!K34</f>
        <v/>
      </c>
      <c r="H33" s="50" t="e">
        <f>IF(Bestandsinhoud!#REF! = "", "", Bestandsinhoud!#REF!)</f>
        <v>#REF!</v>
      </c>
      <c r="O33" s="20" t="s">
        <v>69</v>
      </c>
      <c r="P33" s="26" t="str">
        <f>Bestandsinhoud!E6</f>
        <v>Ja</v>
      </c>
    </row>
    <row r="34" spans="2:16" x14ac:dyDescent="0.25">
      <c r="B34" s="25" t="str">
        <f>Bestandsinhoud!B35</f>
        <v>VertrekNaarPatientTijd</v>
      </c>
      <c r="C34" s="26" t="str">
        <f>Bestandsinhoud!C35</f>
        <v>Vertrektijd ambulance naar patiënt</v>
      </c>
      <c r="D34" s="26" t="str">
        <f>Bestandsinhoud!G35</f>
        <v>HH:MM</v>
      </c>
      <c r="E34" s="25" t="str">
        <f>Bestandsinhoud!E35</f>
        <v>Nee</v>
      </c>
      <c r="F34" s="26" t="str">
        <f>Bestandsinhoud!F35</f>
        <v/>
      </c>
      <c r="G34" s="46" t="str">
        <f>Bestandsinhoud!K35</f>
        <v/>
      </c>
      <c r="H34" s="50" t="e">
        <f>IF(Bestandsinhoud!#REF! = "", "", Bestandsinhoud!#REF!)</f>
        <v>#REF!</v>
      </c>
      <c r="O34" s="18" t="s">
        <v>70</v>
      </c>
      <c r="P34" s="26" t="str">
        <f>Bestandsinhoud!F6</f>
        <v/>
      </c>
    </row>
    <row r="35" spans="2:16" x14ac:dyDescent="0.25">
      <c r="B35" s="25" t="str">
        <f>Bestandsinhoud!B36</f>
        <v>AankomstBijPatientDatum</v>
      </c>
      <c r="C35" s="26" t="str">
        <f>Bestandsinhoud!C36</f>
        <v xml:space="preserve">Aankomstdatum ambulance bij patiënt </v>
      </c>
      <c r="D35" s="26" t="str">
        <f>Bestandsinhoud!G36</f>
        <v>JJJJ-MM-DD</v>
      </c>
      <c r="E35" s="25" t="str">
        <f>Bestandsinhoud!E36</f>
        <v>Nee</v>
      </c>
      <c r="F35" s="26" t="str">
        <f>Bestandsinhoud!F36</f>
        <v/>
      </c>
      <c r="G35" s="46" t="str">
        <f>Bestandsinhoud!K36</f>
        <v/>
      </c>
      <c r="H35" s="50" t="e">
        <f>IF(Bestandsinhoud!#REF! = "", "", Bestandsinhoud!#REF!)</f>
        <v>#REF!</v>
      </c>
      <c r="O35" s="18" t="s">
        <v>5051</v>
      </c>
      <c r="P35" s="54" t="str">
        <f>Bestandsinhoud!K6</f>
        <v/>
      </c>
    </row>
    <row r="36" spans="2:16" x14ac:dyDescent="0.25">
      <c r="B36" s="25" t="str">
        <f>Bestandsinhoud!B37</f>
        <v>AankomstBijPatientTijd</v>
      </c>
      <c r="C36" s="26" t="str">
        <f>Bestandsinhoud!C37</f>
        <v xml:space="preserve">Aankomsttijd ambulance bij patiënt </v>
      </c>
      <c r="D36" s="26" t="str">
        <f>Bestandsinhoud!G37</f>
        <v>HH:MM</v>
      </c>
      <c r="E36" s="25" t="str">
        <f>Bestandsinhoud!E37</f>
        <v>Nee</v>
      </c>
      <c r="F36" s="26" t="str">
        <f>Bestandsinhoud!F37</f>
        <v/>
      </c>
      <c r="G36" s="46" t="str">
        <f>Bestandsinhoud!K37</f>
        <v/>
      </c>
      <c r="H36" s="50" t="e">
        <f>IF(Bestandsinhoud!#REF! = "", "", Bestandsinhoud!#REF!)</f>
        <v>#REF!</v>
      </c>
      <c r="O36" s="18" t="s">
        <v>5052</v>
      </c>
      <c r="P36" s="54" t="e">
        <f>Bestandsinhoud!#REF!</f>
        <v>#REF!</v>
      </c>
    </row>
    <row r="37" spans="2:16" x14ac:dyDescent="0.25">
      <c r="B37" s="25" t="str">
        <f>Bestandsinhoud!B38</f>
        <v>VertrekMetPatientDatum</v>
      </c>
      <c r="C37" s="26" t="str">
        <f>Bestandsinhoud!C38</f>
        <v xml:space="preserve">Wegrijddatum ambulance met patiënt </v>
      </c>
      <c r="D37" s="26" t="str">
        <f>Bestandsinhoud!G38</f>
        <v>JJJJ-MM-DD</v>
      </c>
      <c r="E37" s="25" t="str">
        <f>Bestandsinhoud!E38</f>
        <v>Nee</v>
      </c>
      <c r="F37" s="26" t="str">
        <f>Bestandsinhoud!F38</f>
        <v/>
      </c>
      <c r="G37" s="46" t="str">
        <f>Bestandsinhoud!K38</f>
        <v/>
      </c>
      <c r="H37" s="50" t="e">
        <f>IF(Bestandsinhoud!#REF! = "", "", Bestandsinhoud!#REF!)</f>
        <v>#REF!</v>
      </c>
      <c r="O37" s="29" t="s">
        <v>5050</v>
      </c>
    </row>
    <row r="38" spans="2:16" x14ac:dyDescent="0.25">
      <c r="B38" s="25" t="str">
        <f>Bestandsinhoud!B39</f>
        <v>VertrekMetPatientTijd</v>
      </c>
      <c r="C38" s="26" t="str">
        <f>Bestandsinhoud!C39</f>
        <v xml:space="preserve">Wegrijdtijd ambulance met patiënt </v>
      </c>
      <c r="D38" s="26" t="str">
        <f>Bestandsinhoud!G39</f>
        <v>HH:MM</v>
      </c>
      <c r="E38" s="25" t="str">
        <f>Bestandsinhoud!E39</f>
        <v>Nee</v>
      </c>
      <c r="F38" s="26" t="str">
        <f>Bestandsinhoud!F39</f>
        <v/>
      </c>
      <c r="G38" s="46" t="str">
        <f>Bestandsinhoud!K39</f>
        <v/>
      </c>
      <c r="H38" s="50" t="e">
        <f>IF(Bestandsinhoud!#REF! = "", "", Bestandsinhoud!#REF!)</f>
        <v>#REF!</v>
      </c>
      <c r="O38" s="18" t="s">
        <v>65</v>
      </c>
      <c r="P38" s="26">
        <f>Bestandsinhoud!A7</f>
        <v>5</v>
      </c>
    </row>
    <row r="39" spans="2:16" ht="24" x14ac:dyDescent="0.25">
      <c r="B39" s="25" t="str">
        <f>Bestandsinhoud!B40</f>
        <v>InzetMMT</v>
      </c>
      <c r="C39" s="26" t="str">
        <f>Bestandsinhoud!C40</f>
        <v>Indicatie of er een MMT betrokken is geweest</v>
      </c>
      <c r="D39" s="26" t="str">
        <f>Bestandsinhoud!G40</f>
        <v>###</v>
      </c>
      <c r="E39" s="25" t="str">
        <f>Bestandsinhoud!E40</f>
        <v>Ja</v>
      </c>
      <c r="F39" s="26" t="str">
        <f>Bestandsinhoud!F40</f>
        <v/>
      </c>
      <c r="G39" s="46" t="str">
        <f>Bestandsinhoud!K40</f>
        <v>Ref_mogelijkeAntwoorden</v>
      </c>
      <c r="H39" s="50" t="e">
        <f>IF(Bestandsinhoud!#REF! = "", "", Bestandsinhoud!#REF!)</f>
        <v>#REF!</v>
      </c>
      <c r="O39" s="19" t="s">
        <v>66</v>
      </c>
      <c r="P39" s="26" t="str">
        <f>Bestandsinhoud!B7</f>
        <v>LBZPatientnummer</v>
      </c>
    </row>
    <row r="40" spans="2:16" ht="24" x14ac:dyDescent="0.25">
      <c r="B40" s="25" t="str">
        <f>Bestandsinhoud!B41</f>
        <v>SoortMMT</v>
      </c>
      <c r="C40" s="26" t="str">
        <f>Bestandsinhoud!C41</f>
        <v>Soort MMT dat betrokken is geweest</v>
      </c>
      <c r="D40" s="26" t="str">
        <f>Bestandsinhoud!G41</f>
        <v>###</v>
      </c>
      <c r="E40" s="25" t="str">
        <f>Bestandsinhoud!E41</f>
        <v>Conditioneel</v>
      </c>
      <c r="F40" s="26" t="str">
        <f>Bestandsinhoud!F41</f>
        <v>Verplicht gevuld als InzetMMT gelijk is aan 1 (Ja)
Verplicht leeg als InzetMMT ongelijk is aan 1 (Ja)</v>
      </c>
      <c r="G40" s="46" t="str">
        <f>Bestandsinhoud!K41</f>
        <v>Ref_mogelijkeAntwoorden</v>
      </c>
      <c r="H40" s="50" t="e">
        <f>IF(Bestandsinhoud!#REF! = "", "", Bestandsinhoud!#REF!)</f>
        <v>#REF!</v>
      </c>
      <c r="O40" s="18" t="s">
        <v>67</v>
      </c>
      <c r="P40" s="26" t="str">
        <f>Bestandsinhoud!C7</f>
        <v>Patiëntnummer zoals aangeleverd bij de LBZ</v>
      </c>
    </row>
    <row r="41" spans="2:16" ht="24" x14ac:dyDescent="0.25">
      <c r="B41" s="25" t="str">
        <f>Bestandsinhoud!B42</f>
        <v>Opnamenummer</v>
      </c>
      <c r="C41" s="26" t="str">
        <f>Bestandsinhoud!C42</f>
        <v>Opnamenummer bij opname in het ziekenhuis</v>
      </c>
      <c r="D41" s="26" t="str">
        <f>Bestandsinhoud!G42</f>
        <v/>
      </c>
      <c r="E41" s="25" t="str">
        <f>Bestandsinhoud!E42</f>
        <v>Nee</v>
      </c>
      <c r="F41" s="26" t="str">
        <f>Bestandsinhoud!F42</f>
        <v/>
      </c>
      <c r="G41" s="46" t="str">
        <f>Bestandsinhoud!K42</f>
        <v/>
      </c>
      <c r="H41" s="50" t="e">
        <f>IF(Bestandsinhoud!#REF! = "", "", Bestandsinhoud!#REF!)</f>
        <v>#REF!</v>
      </c>
      <c r="O41" s="18" t="str">
        <f>Bestandsinhoud!G1</f>
        <v>Format</v>
      </c>
      <c r="P41" s="26" t="str">
        <f>Bestandsinhoud!G7</f>
        <v/>
      </c>
    </row>
    <row r="42" spans="2:16" x14ac:dyDescent="0.25">
      <c r="B42" s="25" t="str">
        <f>Bestandsinhoud!B43</f>
        <v>AankomstZkhDatum</v>
      </c>
      <c r="C42" s="26" t="str">
        <f>Bestandsinhoud!C43</f>
        <v>Datum aankomst ziekenhuis</v>
      </c>
      <c r="D42" s="26" t="str">
        <f>Bestandsinhoud!G43</f>
        <v>JJJJ-MM-DD</v>
      </c>
      <c r="E42" s="25" t="str">
        <f>Bestandsinhoud!E43</f>
        <v>Ja</v>
      </c>
      <c r="F42" s="26" t="str">
        <f>Bestandsinhoud!F43</f>
        <v>Verplicht gevuld als Incident is aangeleverd</v>
      </c>
      <c r="G42" s="46" t="str">
        <f>Bestandsinhoud!K43</f>
        <v/>
      </c>
      <c r="H42" s="50" t="e">
        <f>IF(Bestandsinhoud!#REF! = "", "", Bestandsinhoud!#REF!)</f>
        <v>#REF!</v>
      </c>
      <c r="O42" s="20" t="s">
        <v>69</v>
      </c>
      <c r="P42" s="26" t="str">
        <f>Bestandsinhoud!E7</f>
        <v>Nee</v>
      </c>
    </row>
    <row r="43" spans="2:16" x14ac:dyDescent="0.25">
      <c r="B43" s="25" t="str">
        <f>Bestandsinhoud!B44</f>
        <v>AankomstZkhTijd</v>
      </c>
      <c r="C43" s="26" t="str">
        <f>Bestandsinhoud!C44</f>
        <v>Tijd aankomst ziekenhuis</v>
      </c>
      <c r="D43" s="26" t="str">
        <f>Bestandsinhoud!G44</f>
        <v>HH:MM</v>
      </c>
      <c r="E43" s="25" t="str">
        <f>Bestandsinhoud!E44</f>
        <v>Ja</v>
      </c>
      <c r="F43" s="26" t="str">
        <f>Bestandsinhoud!F44</f>
        <v/>
      </c>
      <c r="G43" s="46" t="str">
        <f>Bestandsinhoud!K44</f>
        <v/>
      </c>
      <c r="H43" s="50" t="e">
        <f>IF(Bestandsinhoud!#REF! = "", "", Bestandsinhoud!#REF!)</f>
        <v>#REF!</v>
      </c>
      <c r="O43" s="18" t="s">
        <v>70</v>
      </c>
      <c r="P43" s="26" t="str">
        <f>Bestandsinhoud!F7</f>
        <v/>
      </c>
    </row>
    <row r="44" spans="2:16" ht="24" x14ac:dyDescent="0.25">
      <c r="B44" s="25" t="str">
        <f>Bestandsinhoud!B45</f>
        <v>BinnenkomstZkh</v>
      </c>
      <c r="C44" s="26" t="str">
        <f>Bestandsinhoud!C45</f>
        <v>Indicatie of de patient is gezien op de SEH of direct is opgenomen op OK/IC/Afdeling</v>
      </c>
      <c r="D44" s="26" t="str">
        <f>Bestandsinhoud!G45</f>
        <v>#</v>
      </c>
      <c r="E44" s="25" t="str">
        <f>Bestandsinhoud!E45</f>
        <v>Ja</v>
      </c>
      <c r="F44" s="26" t="str">
        <f>Bestandsinhoud!F45</f>
        <v/>
      </c>
      <c r="G44" s="46" t="str">
        <f>Bestandsinhoud!K45</f>
        <v>Ref_mogelijkeAntwoorden</v>
      </c>
      <c r="H44" s="50" t="e">
        <f>IF(Bestandsinhoud!#REF! = "", "", Bestandsinhoud!#REF!)</f>
        <v>#REF!</v>
      </c>
      <c r="O44" s="18" t="s">
        <v>5051</v>
      </c>
      <c r="P44" s="54" t="str">
        <f>Bestandsinhoud!K7</f>
        <v/>
      </c>
    </row>
    <row r="45" spans="2:16" ht="24" x14ac:dyDescent="0.25">
      <c r="B45" s="25" t="str">
        <f>Bestandsinhoud!B46</f>
        <v>EersteSpoedinterventieType</v>
      </c>
      <c r="C45" s="26" t="str">
        <f>Bestandsinhoud!C46</f>
        <v>Eerste spoedinterventie</v>
      </c>
      <c r="D45" s="26" t="str">
        <f>Bestandsinhoud!G46</f>
        <v>###</v>
      </c>
      <c r="E45" s="25" t="str">
        <f>Bestandsinhoud!E46</f>
        <v>Conditioneel</v>
      </c>
      <c r="F45" s="26" t="str">
        <f>Bestandsinhoud!F46</f>
        <v>Verplicht gevuld als BinnenkomstZkh gelijk is aan 0 (SEH)</v>
      </c>
      <c r="G45" s="46" t="str">
        <f>Bestandsinhoud!K46</f>
        <v>Ref_mogelijkeAntwoorden</v>
      </c>
      <c r="H45" s="50" t="e">
        <f>IF(Bestandsinhoud!#REF! = "", "", Bestandsinhoud!#REF!)</f>
        <v>#REF!</v>
      </c>
      <c r="O45" s="18" t="s">
        <v>5052</v>
      </c>
      <c r="P45" s="54" t="e">
        <f>Bestandsinhoud!#REF!</f>
        <v>#REF!</v>
      </c>
    </row>
    <row r="46" spans="2:16" ht="48" x14ac:dyDescent="0.25">
      <c r="B46" s="25" t="str">
        <f>Bestandsinhoud!B47</f>
        <v>EersteSpoedinterventieAnders</v>
      </c>
      <c r="C46" s="26" t="str">
        <f>Bestandsinhoud!C47</f>
        <v>Indien spoedinterventie ‘Anders’ mogelijkheid om nadere duiding te geven</v>
      </c>
      <c r="D46" s="26" t="str">
        <f>Bestandsinhoud!G47</f>
        <v>maximaal 200 tekens</v>
      </c>
      <c r="E46" s="25" t="str">
        <f>Bestandsinhoud!E47</f>
        <v>Conditioneel</v>
      </c>
      <c r="F46" s="26" t="str">
        <f>Bestandsinhoud!F47</f>
        <v>Verplicht gevuld als EersteSpoedinterventieType gelijk is aan 9 (Anders)
Verplicht leeg als EersteSpoedinterventieType ongelijk is aan 9 (Anders)</v>
      </c>
      <c r="G46" s="46" t="str">
        <f>Bestandsinhoud!K47</f>
        <v/>
      </c>
      <c r="H46" s="50" t="e">
        <f>IF(Bestandsinhoud!#REF! = "", "", Bestandsinhoud!#REF!)</f>
        <v>#REF!</v>
      </c>
      <c r="O46" s="29" t="s">
        <v>5050</v>
      </c>
    </row>
    <row r="47" spans="2:16" ht="48" x14ac:dyDescent="0.25">
      <c r="B47" s="25" t="str">
        <f>Bestandsinhoud!B48</f>
        <v>EersteSpoedinterventieDatum</v>
      </c>
      <c r="C47" s="26" t="str">
        <f>Bestandsinhoud!C48</f>
        <v>Datum eerste spoedinterventie</v>
      </c>
      <c r="D47" s="26" t="str">
        <f>Bestandsinhoud!G48</f>
        <v>JJJJ-MM-DD</v>
      </c>
      <c r="E47" s="25" t="str">
        <f>Bestandsinhoud!E48</f>
        <v>Conditioneel</v>
      </c>
      <c r="F47" s="26" t="str">
        <f>Bestandsinhoud!F48</f>
        <v>Verplicht gevuld als EersteSpoedinterventieType ongelijk is aan 0, 888 of leeg
Verplicht leeg als EersteSpoedinterventieType gelijk is aan 0, 888 of leeg</v>
      </c>
      <c r="G47" s="46" t="str">
        <f>Bestandsinhoud!K48</f>
        <v/>
      </c>
      <c r="H47" s="50" t="e">
        <f>IF(Bestandsinhoud!#REF! = "", "", Bestandsinhoud!#REF!)</f>
        <v>#REF!</v>
      </c>
      <c r="O47" s="18" t="s">
        <v>65</v>
      </c>
      <c r="P47" s="26">
        <f>Bestandsinhoud!A8</f>
        <v>6</v>
      </c>
    </row>
    <row r="48" spans="2:16" x14ac:dyDescent="0.25">
      <c r="B48" s="25" t="str">
        <f>Bestandsinhoud!B49</f>
        <v>EersteSpoedinterventieTijd</v>
      </c>
      <c r="C48" s="26" t="str">
        <f>Bestandsinhoud!C49</f>
        <v>Tijd eerste spoedinterventie</v>
      </c>
      <c r="D48" s="26" t="str">
        <f>Bestandsinhoud!G49</f>
        <v>HH:MM</v>
      </c>
      <c r="E48" s="25" t="str">
        <f>Bestandsinhoud!E49</f>
        <v>Nee</v>
      </c>
      <c r="F48" s="26" t="str">
        <f>Bestandsinhoud!F49</f>
        <v/>
      </c>
      <c r="G48" s="46" t="str">
        <f>Bestandsinhoud!K49</f>
        <v/>
      </c>
      <c r="H48" s="50" t="e">
        <f>IF(Bestandsinhoud!#REF! = "", "", Bestandsinhoud!#REF!)</f>
        <v>#REF!</v>
      </c>
      <c r="O48" s="19" t="s">
        <v>66</v>
      </c>
      <c r="P48" s="26" t="str">
        <f>Bestandsinhoud!B8</f>
        <v>GeboorteDatum (GeboortejaarMaand)</v>
      </c>
    </row>
    <row r="49" spans="2:16" ht="48" x14ac:dyDescent="0.25">
      <c r="B49" s="25" t="str">
        <f>Bestandsinhoud!B50</f>
        <v>TraumateamSEH</v>
      </c>
      <c r="C49" s="26" t="str">
        <f>Bestandsinhoud!C50</f>
        <v>Indicatie of het traumateam van het ziekenhuis is geactiveerd vooraf of bij aankomst patient</v>
      </c>
      <c r="D49" s="26" t="str">
        <f>Bestandsinhoud!G50</f>
        <v>###</v>
      </c>
      <c r="E49" s="25" t="str">
        <f>Bestandsinhoud!E50</f>
        <v>Conditioneel</v>
      </c>
      <c r="F49" s="26" t="str">
        <f>Bestandsinhoud!F50</f>
        <v>Verplicht gevuld als BinnenkomstZkh gelijk is aan 0 (SEH)
Verplicht leeg als BinnenkomstZkh gelijk is aan 1 (afdeling/IC/OK)</v>
      </c>
      <c r="G49" s="46" t="str">
        <f>Bestandsinhoud!K50</f>
        <v>Ref_mogelijkeAntwoorden</v>
      </c>
      <c r="H49" s="50" t="e">
        <f>IF(Bestandsinhoud!#REF! = "", "", Bestandsinhoud!#REF!)</f>
        <v>#REF!</v>
      </c>
      <c r="O49" s="18" t="s">
        <v>67</v>
      </c>
      <c r="P49" s="26" t="str">
        <f>Bestandsinhoud!C8</f>
        <v>Geboortedatum van de patiënt</v>
      </c>
    </row>
    <row r="50" spans="2:16" x14ac:dyDescent="0.25">
      <c r="B50" s="25" t="str">
        <f>Bestandsinhoud!B51</f>
        <v>BaseExcess</v>
      </c>
      <c r="C50" s="26" t="str">
        <f>Bestandsinhoud!C51</f>
        <v>Arterieel Base Excess (BE)</v>
      </c>
      <c r="D50" s="26" t="str">
        <f>Bestandsinhoud!G51</f>
        <v>(-)###.#</v>
      </c>
      <c r="E50" s="25" t="str">
        <f>Bestandsinhoud!E51</f>
        <v>Ja</v>
      </c>
      <c r="F50" s="26" t="str">
        <f>Bestandsinhoud!F51</f>
        <v/>
      </c>
      <c r="G50" s="46" t="str">
        <f>Bestandsinhoud!K51</f>
        <v/>
      </c>
      <c r="H50" s="50" t="e">
        <f>IF(Bestandsinhoud!#REF! = "", "", Bestandsinhoud!#REF!)</f>
        <v>#REF!</v>
      </c>
      <c r="O50" s="18" t="str">
        <f>Bestandsinhoud!G1</f>
        <v>Format</v>
      </c>
      <c r="P50" s="26" t="str">
        <f>Bestandsinhoud!G8</f>
        <v>JJJJ-MM-DD</v>
      </c>
    </row>
    <row r="51" spans="2:16" x14ac:dyDescent="0.25">
      <c r="B51" s="25" t="str">
        <f>Bestandsinhoud!B52</f>
        <v>BereikenBENormaalDatum</v>
      </c>
      <c r="C51" s="26" t="str">
        <f>Bestandsinhoud!C52</f>
        <v>Datum bereiken normale BE-waarde</v>
      </c>
      <c r="D51" s="26" t="str">
        <f>Bestandsinhoud!G52</f>
        <v>JJJJ-MM-DD</v>
      </c>
      <c r="E51" s="25" t="str">
        <f>Bestandsinhoud!E52</f>
        <v>Nee</v>
      </c>
      <c r="F51" s="26" t="str">
        <f>Bestandsinhoud!F52</f>
        <v>Verplicht leeg als BaseExcess gelijk is aan 888</v>
      </c>
      <c r="G51" s="46" t="str">
        <f>Bestandsinhoud!K52</f>
        <v/>
      </c>
      <c r="H51" s="50" t="e">
        <f>IF(Bestandsinhoud!#REF! = "", "", Bestandsinhoud!#REF!)</f>
        <v>#REF!</v>
      </c>
      <c r="O51" s="20" t="s">
        <v>69</v>
      </c>
      <c r="P51" s="26" t="str">
        <f>Bestandsinhoud!E8</f>
        <v>Ja</v>
      </c>
    </row>
    <row r="52" spans="2:16" x14ac:dyDescent="0.25">
      <c r="B52" s="25" t="str">
        <f>Bestandsinhoud!B53</f>
        <v>BereikenBENormaalTijd</v>
      </c>
      <c r="C52" s="26" t="str">
        <f>Bestandsinhoud!C53</f>
        <v>Tijd bereiken normale BE-waarde</v>
      </c>
      <c r="D52" s="26" t="str">
        <f>Bestandsinhoud!G53</f>
        <v>HH:MM</v>
      </c>
      <c r="E52" s="25" t="str">
        <f>Bestandsinhoud!E53</f>
        <v>Nee</v>
      </c>
      <c r="F52" s="26" t="str">
        <f>Bestandsinhoud!F53</f>
        <v/>
      </c>
      <c r="G52" s="46" t="str">
        <f>Bestandsinhoud!K53</f>
        <v/>
      </c>
      <c r="H52" s="50" t="e">
        <f>IF(Bestandsinhoud!#REF! = "", "", Bestandsinhoud!#REF!)</f>
        <v>#REF!</v>
      </c>
      <c r="O52" s="18" t="s">
        <v>70</v>
      </c>
      <c r="P52" s="26" t="str">
        <f>Bestandsinhoud!F8</f>
        <v/>
      </c>
    </row>
    <row r="53" spans="2:16" ht="24" x14ac:dyDescent="0.25">
      <c r="B53" s="25" t="str">
        <f>Bestandsinhoud!B54</f>
        <v>INR</v>
      </c>
      <c r="C53" s="26" t="str">
        <f>Bestandsinhoud!C54</f>
        <v>Coagulatie: INR (International Normalized Ratio)</v>
      </c>
      <c r="D53" s="26" t="str">
        <f>Bestandsinhoud!G54</f>
        <v>###.#</v>
      </c>
      <c r="E53" s="25" t="str">
        <f>Bestandsinhoud!E54</f>
        <v>Ja</v>
      </c>
      <c r="F53" s="26" t="str">
        <f>Bestandsinhoud!F54</f>
        <v/>
      </c>
      <c r="G53" s="46" t="str">
        <f>Bestandsinhoud!K54</f>
        <v/>
      </c>
      <c r="H53" s="50" t="e">
        <f>IF(Bestandsinhoud!#REF! = "", "", Bestandsinhoud!#REF!)</f>
        <v>#REF!</v>
      </c>
      <c r="O53" s="18" t="s">
        <v>5051</v>
      </c>
      <c r="P53" s="54" t="str">
        <f>Bestandsinhoud!K8</f>
        <v/>
      </c>
    </row>
    <row r="54" spans="2:16" x14ac:dyDescent="0.25">
      <c r="B54" s="25" t="str">
        <f>Bestandsinhoud!B55</f>
        <v>CTScan</v>
      </c>
      <c r="C54" s="26" t="str">
        <f>Bestandsinhoud!C55</f>
        <v>Indicatie of er een CT-scan is gemaakt</v>
      </c>
      <c r="D54" s="26" t="str">
        <f>Bestandsinhoud!G55</f>
        <v>###</v>
      </c>
      <c r="E54" s="25" t="str">
        <f>Bestandsinhoud!E55</f>
        <v>Ja</v>
      </c>
      <c r="F54" s="26" t="str">
        <f>Bestandsinhoud!F55</f>
        <v/>
      </c>
      <c r="G54" s="46" t="str">
        <f>Bestandsinhoud!K55</f>
        <v>Ref_mogelijkeAntwoorden</v>
      </c>
      <c r="H54" s="50" t="e">
        <f>IF(Bestandsinhoud!#REF! = "", "", Bestandsinhoud!#REF!)</f>
        <v>#REF!</v>
      </c>
      <c r="O54" s="18" t="s">
        <v>5052</v>
      </c>
      <c r="P54" s="54" t="e">
        <f>Bestandsinhoud!#REF!</f>
        <v>#REF!</v>
      </c>
    </row>
    <row r="55" spans="2:16" ht="24" x14ac:dyDescent="0.25">
      <c r="B55" s="25" t="str">
        <f>Bestandsinhoud!B56</f>
        <v>EersteCTScanDatum</v>
      </c>
      <c r="C55" s="26" t="str">
        <f>Bestandsinhoud!C56</f>
        <v>Datum eerste CT-scan</v>
      </c>
      <c r="D55" s="26" t="str">
        <f>Bestandsinhoud!G56</f>
        <v>JJJJ-MM-DD</v>
      </c>
      <c r="E55" s="25" t="str">
        <f>Bestandsinhoud!E56</f>
        <v>Conditioneel</v>
      </c>
      <c r="F55" s="26" t="str">
        <f>Bestandsinhoud!F56</f>
        <v>Verplicht gevuld als CTScan gelijk aan 1
Verplicht leeg als CTScan ongelijk is aan 1</v>
      </c>
      <c r="G55" s="46" t="str">
        <f>Bestandsinhoud!K56</f>
        <v/>
      </c>
      <c r="H55" s="50" t="e">
        <f>IF(Bestandsinhoud!#REF! = "", "", Bestandsinhoud!#REF!)</f>
        <v>#REF!</v>
      </c>
      <c r="O55" s="29" t="s">
        <v>5050</v>
      </c>
    </row>
    <row r="56" spans="2:16" x14ac:dyDescent="0.25">
      <c r="B56" s="25" t="str">
        <f>Bestandsinhoud!B57</f>
        <v>EersteCTScanTijd</v>
      </c>
      <c r="C56" s="26" t="str">
        <f>Bestandsinhoud!C57</f>
        <v>Tijd eerste CT-scan</v>
      </c>
      <c r="D56" s="26" t="str">
        <f>Bestandsinhoud!G57</f>
        <v>HH:MM</v>
      </c>
      <c r="E56" s="25" t="str">
        <f>Bestandsinhoud!E57</f>
        <v>Nee</v>
      </c>
      <c r="F56" s="26" t="str">
        <f>Bestandsinhoud!F57</f>
        <v/>
      </c>
      <c r="G56" s="46" t="str">
        <f>Bestandsinhoud!K57</f>
        <v/>
      </c>
      <c r="H56" s="50" t="e">
        <f>IF(Bestandsinhoud!#REF! = "", "", Bestandsinhoud!#REF!)</f>
        <v>#REF!</v>
      </c>
      <c r="O56" s="18" t="s">
        <v>65</v>
      </c>
      <c r="P56" s="26">
        <f>Bestandsinhoud!A9</f>
        <v>7</v>
      </c>
    </row>
    <row r="57" spans="2:16" ht="48" x14ac:dyDescent="0.25">
      <c r="B57" s="25" t="str">
        <f>Bestandsinhoud!B58</f>
        <v>VertrekSEHDatum</v>
      </c>
      <c r="C57" s="26" t="str">
        <f>Bestandsinhoud!C58</f>
        <v>Datum vertrek SEH</v>
      </c>
      <c r="D57" s="26" t="str">
        <f>Bestandsinhoud!G58</f>
        <v>JJJJ-MM-DD</v>
      </c>
      <c r="E57" s="25" t="str">
        <f>Bestandsinhoud!E58</f>
        <v>Conditioneel</v>
      </c>
      <c r="F57" s="26" t="str">
        <f>Bestandsinhoud!F58</f>
        <v>Verplicht gevuld als BinnenkomstZkh gelijk is aan 0 (SEH)
Verplicht leeg als BinnenkomstZkh gelijk is aan 1 (afdeling/IC/OK)</v>
      </c>
      <c r="G57" s="46" t="str">
        <f>Bestandsinhoud!K58</f>
        <v/>
      </c>
      <c r="H57" s="50" t="e">
        <f>IF(Bestandsinhoud!#REF! = "", "", Bestandsinhoud!#REF!)</f>
        <v>#REF!</v>
      </c>
      <c r="O57" s="19" t="s">
        <v>66</v>
      </c>
      <c r="P57" s="26" t="str">
        <f>Bestandsinhoud!B9</f>
        <v>Geslacht</v>
      </c>
    </row>
    <row r="58" spans="2:16" x14ac:dyDescent="0.25">
      <c r="B58" s="25" t="str">
        <f>Bestandsinhoud!B59</f>
        <v>VertrekSEHTijd</v>
      </c>
      <c r="C58" s="26" t="str">
        <f>Bestandsinhoud!C59</f>
        <v>Tijd vertrek SEH</v>
      </c>
      <c r="D58" s="26" t="str">
        <f>Bestandsinhoud!G59</f>
        <v>HH:MM</v>
      </c>
      <c r="E58" s="25" t="str">
        <f>Bestandsinhoud!E59</f>
        <v>Conditioneel</v>
      </c>
      <c r="F58" s="26" t="str">
        <f>Bestandsinhoud!F59</f>
        <v>Verplicht gevuld als VertrekSEHDatum gevuld is</v>
      </c>
      <c r="G58" s="46" t="str">
        <f>Bestandsinhoud!K59</f>
        <v/>
      </c>
      <c r="H58" s="50" t="e">
        <f>IF(Bestandsinhoud!#REF! = "", "", Bestandsinhoud!#REF!)</f>
        <v>#REF!</v>
      </c>
      <c r="O58" s="18" t="s">
        <v>67</v>
      </c>
      <c r="P58" s="26" t="str">
        <f>Bestandsinhoud!C9</f>
        <v>Geslacht van de patiënt</v>
      </c>
    </row>
    <row r="59" spans="2:16" ht="48" x14ac:dyDescent="0.25">
      <c r="B59" s="25" t="str">
        <f>Bestandsinhoud!B60</f>
        <v>BestemmingNaSEH</v>
      </c>
      <c r="C59" s="26" t="str">
        <f>Bestandsinhoud!C60</f>
        <v>Indicatie van locatie waarnaar patiënt direct is overgeplaatst vanaf de SEH</v>
      </c>
      <c r="D59" s="26" t="str">
        <f>Bestandsinhoud!G60</f>
        <v>###</v>
      </c>
      <c r="E59" s="25" t="str">
        <f>Bestandsinhoud!E60</f>
        <v>Conditioneel</v>
      </c>
      <c r="F59" s="26" t="str">
        <f>Bestandsinhoud!F60</f>
        <v>Verplicht gevuld als BinnenkomstZkh gelijk is aan 0 (SEH)
Verplicht leeg als BinnenkomstZkh gelijk is aan 1 (afdeling/IC/OK)</v>
      </c>
      <c r="G59" s="46" t="str">
        <f>Bestandsinhoud!K60</f>
        <v>Ref_mogelijkeAntwoorden</v>
      </c>
      <c r="H59" s="50" t="e">
        <f>IF(Bestandsinhoud!#REF! = "", "", Bestandsinhoud!#REF!)</f>
        <v>#REF!</v>
      </c>
      <c r="O59" s="18" t="str">
        <f>Bestandsinhoud!G1</f>
        <v>Format</v>
      </c>
      <c r="P59" s="26" t="str">
        <f>Bestandsinhoud!G9</f>
        <v>###</v>
      </c>
    </row>
    <row r="60" spans="2:16" ht="24" x14ac:dyDescent="0.25">
      <c r="B60" s="25" t="str">
        <f>Bestandsinhoud!B61</f>
        <v>AantalOKOpname</v>
      </c>
      <c r="C60" s="26" t="str">
        <f>Bestandsinhoud!C61</f>
        <v>Aantal operaties van de traumapatiënt tijdens opname, incl spoedinterventies</v>
      </c>
      <c r="D60" s="26" t="str">
        <f>Bestandsinhoud!G61</f>
        <v>###</v>
      </c>
      <c r="E60" s="25" t="str">
        <f>Bestandsinhoud!E61</f>
        <v>Ja</v>
      </c>
      <c r="F60" s="26" t="str">
        <f>Bestandsinhoud!F61</f>
        <v/>
      </c>
      <c r="G60" s="46" t="str">
        <f>Bestandsinhoud!K61</f>
        <v/>
      </c>
      <c r="H60" s="50" t="e">
        <f>IF(Bestandsinhoud!#REF! = "", "", Bestandsinhoud!#REF!)</f>
        <v>#REF!</v>
      </c>
      <c r="O60" s="20" t="s">
        <v>69</v>
      </c>
      <c r="P60" s="26" t="str">
        <f>Bestandsinhoud!E9</f>
        <v>Ja</v>
      </c>
    </row>
    <row r="61" spans="2:16" x14ac:dyDescent="0.25">
      <c r="B61" s="25" t="str">
        <f>Bestandsinhoud!B62</f>
        <v>DagenICHCMC</v>
      </c>
      <c r="C61" s="26" t="str">
        <f>Bestandsinhoud!C62</f>
        <v>Aantal dagen op een afdeling IC, HC of MC</v>
      </c>
      <c r="D61" s="26" t="str">
        <f>Bestandsinhoud!G62</f>
        <v>###</v>
      </c>
      <c r="E61" s="25" t="str">
        <f>Bestandsinhoud!E62</f>
        <v>Ja</v>
      </c>
      <c r="F61" s="26" t="str">
        <f>Bestandsinhoud!F62</f>
        <v/>
      </c>
      <c r="G61" s="46" t="str">
        <f>Bestandsinhoud!K62</f>
        <v/>
      </c>
      <c r="H61" s="50" t="e">
        <f>IF(Bestandsinhoud!#REF! = "", "", Bestandsinhoud!#REF!)</f>
        <v>#REF!</v>
      </c>
      <c r="O61" s="18" t="s">
        <v>70</v>
      </c>
      <c r="P61" s="26" t="str">
        <f>Bestandsinhoud!F9</f>
        <v/>
      </c>
    </row>
    <row r="62" spans="2:16" x14ac:dyDescent="0.25">
      <c r="B62" s="25" t="str">
        <f>Bestandsinhoud!B63</f>
        <v>DagenIC</v>
      </c>
      <c r="C62" s="26" t="str">
        <f>Bestandsinhoud!C63</f>
        <v xml:space="preserve">Aantal dagen op IC met IC-indicatie </v>
      </c>
      <c r="D62" s="26" t="str">
        <f>Bestandsinhoud!G63</f>
        <v>###</v>
      </c>
      <c r="E62" s="25" t="str">
        <f>Bestandsinhoud!E63</f>
        <v>Nee</v>
      </c>
      <c r="F62" s="26" t="str">
        <f>Bestandsinhoud!F63</f>
        <v/>
      </c>
      <c r="G62" s="46" t="str">
        <f>Bestandsinhoud!K63</f>
        <v/>
      </c>
      <c r="H62" s="50" t="e">
        <f>IF(Bestandsinhoud!#REF! = "", "", Bestandsinhoud!#REF!)</f>
        <v>#REF!</v>
      </c>
      <c r="O62" s="18" t="s">
        <v>5051</v>
      </c>
      <c r="P62" s="54" t="str">
        <f>Bestandsinhoud!K9</f>
        <v>ZIB: GeslachtCodelijst</v>
      </c>
    </row>
    <row r="63" spans="2:16" ht="48" x14ac:dyDescent="0.25">
      <c r="B63" s="25" t="str">
        <f>Bestandsinhoud!B64</f>
        <v>BeademingsdagenIC</v>
      </c>
      <c r="C63" s="26" t="str">
        <f>Bestandsinhoud!C64</f>
        <v>Aantal beademingsdagen op de IC</v>
      </c>
      <c r="D63" s="26" t="str">
        <f>Bestandsinhoud!G64</f>
        <v>###</v>
      </c>
      <c r="E63" s="25" t="str">
        <f>Bestandsinhoud!E64</f>
        <v>Conditioneel</v>
      </c>
      <c r="F63" s="26" t="str">
        <f>Bestandsinhoud!F64</f>
        <v>Verplicht gevuld als HoogsteLevelHospitaleZorg gelijk is aan 5 (IC)
Verplicht leeg als HoogsteLevelHospitaleZorg ongelijk is aan 5 (geen IC)</v>
      </c>
      <c r="G63" s="46" t="str">
        <f>Bestandsinhoud!K64</f>
        <v/>
      </c>
      <c r="H63" s="50" t="e">
        <f>IF(Bestandsinhoud!#REF! = "", "", Bestandsinhoud!#REF!)</f>
        <v>#REF!</v>
      </c>
      <c r="O63" s="18" t="s">
        <v>5052</v>
      </c>
      <c r="P63" s="54" t="e">
        <f>Bestandsinhoud!#REF!</f>
        <v>#REF!</v>
      </c>
    </row>
    <row r="64" spans="2:16" ht="24" x14ac:dyDescent="0.25">
      <c r="B64" s="25" t="str">
        <f>Bestandsinhoud!B65</f>
        <v>HoogsteLevelHospitaleZorg</v>
      </c>
      <c r="C64" s="26" t="str">
        <f>Bestandsinhoud!C65</f>
        <v>Indicatie van het hoogste level hospitale zorg</v>
      </c>
      <c r="D64" s="26" t="str">
        <f>Bestandsinhoud!G65</f>
        <v>###</v>
      </c>
      <c r="E64" s="25" t="str">
        <f>Bestandsinhoud!E65</f>
        <v>Ja</v>
      </c>
      <c r="F64" s="26" t="str">
        <f>Bestandsinhoud!F65</f>
        <v/>
      </c>
      <c r="G64" s="46" t="str">
        <f>Bestandsinhoud!K65</f>
        <v>Ref_mogelijkeAntwoorden</v>
      </c>
      <c r="H64" s="50" t="e">
        <f>IF(Bestandsinhoud!#REF! = "", "", Bestandsinhoud!#REF!)</f>
        <v>#REF!</v>
      </c>
      <c r="O64" s="29" t="s">
        <v>5050</v>
      </c>
    </row>
    <row r="65" spans="2:16" x14ac:dyDescent="0.25">
      <c r="B65" s="25" t="str">
        <f>Bestandsinhoud!B66</f>
        <v>OntslagDatum</v>
      </c>
      <c r="C65" s="26" t="str">
        <f>Bestandsinhoud!C66</f>
        <v>Datum ontslag uit ziekenhuis</v>
      </c>
      <c r="D65" s="26" t="str">
        <f>Bestandsinhoud!G66</f>
        <v>JJJJ-MM-DD</v>
      </c>
      <c r="E65" s="25" t="str">
        <f>Bestandsinhoud!E66</f>
        <v>Ja</v>
      </c>
      <c r="F65" s="26" t="str">
        <f>Bestandsinhoud!F66</f>
        <v/>
      </c>
      <c r="G65" s="46" t="str">
        <f>Bestandsinhoud!K66</f>
        <v/>
      </c>
      <c r="H65" s="50" t="e">
        <f>IF(Bestandsinhoud!#REF! = "", "", Bestandsinhoud!#REF!)</f>
        <v>#REF!</v>
      </c>
      <c r="O65" s="18" t="s">
        <v>65</v>
      </c>
      <c r="P65" s="47">
        <f>Bestandsinhoud!A10</f>
        <v>8</v>
      </c>
    </row>
    <row r="66" spans="2:16" x14ac:dyDescent="0.25">
      <c r="B66" s="25" t="str">
        <f>Bestandsinhoud!B67</f>
        <v>OntslagTijd</v>
      </c>
      <c r="C66" s="26" t="str">
        <f>Bestandsinhoud!C67</f>
        <v>Tijd ontslag uit ziekenhuis</v>
      </c>
      <c r="D66" s="26" t="str">
        <f>Bestandsinhoud!G67</f>
        <v>HH:MM</v>
      </c>
      <c r="E66" s="25" t="str">
        <f>Bestandsinhoud!E67</f>
        <v>Ja</v>
      </c>
      <c r="F66" s="26" t="str">
        <f>Bestandsinhoud!F67</f>
        <v/>
      </c>
      <c r="G66" s="46" t="str">
        <f>Bestandsinhoud!K67</f>
        <v/>
      </c>
      <c r="H66" s="50" t="e">
        <f>IF(Bestandsinhoud!#REF! = "", "", Bestandsinhoud!#REF!)</f>
        <v>#REF!</v>
      </c>
      <c r="O66" s="19" t="s">
        <v>66</v>
      </c>
      <c r="P66" s="47" t="str">
        <f>Bestandsinhoud!B10</f>
        <v>Incidentgegevens:</v>
      </c>
    </row>
    <row r="67" spans="2:16" ht="24" x14ac:dyDescent="0.25">
      <c r="B67" s="25" t="str">
        <f>Bestandsinhoud!B68</f>
        <v>GOSBijOntslag</v>
      </c>
      <c r="C67" s="26" t="str">
        <f>Bestandsinhoud!C68</f>
        <v>Glasgow Outcome Scale (GOS) bij ontslag ziekenhuis</v>
      </c>
      <c r="D67" s="26" t="str">
        <f>Bestandsinhoud!G68</f>
        <v>###</v>
      </c>
      <c r="E67" s="25" t="str">
        <f>Bestandsinhoud!E68</f>
        <v>Ja</v>
      </c>
      <c r="F67" s="26" t="str">
        <f>Bestandsinhoud!F68</f>
        <v/>
      </c>
      <c r="G67" s="46" t="str">
        <f>Bestandsinhoud!K68</f>
        <v>Ref_mogelijkeAntwoorden</v>
      </c>
      <c r="H67" s="50" t="e">
        <f>IF(Bestandsinhoud!#REF! = "", "", Bestandsinhoud!#REF!)</f>
        <v>#REF!</v>
      </c>
      <c r="O67" s="18" t="s">
        <v>67</v>
      </c>
      <c r="P67" s="47"/>
    </row>
    <row r="68" spans="2:16" ht="24" x14ac:dyDescent="0.25">
      <c r="B68" s="25" t="str">
        <f>Bestandsinhoud!B69</f>
        <v>Ontslagbestemming</v>
      </c>
      <c r="C68" s="26" t="str">
        <f>Bestandsinhoud!C69</f>
        <v>Indicatie van bestemming na ontslag uit ziekenhuis</v>
      </c>
      <c r="D68" s="26" t="str">
        <f>Bestandsinhoud!G69</f>
        <v>###</v>
      </c>
      <c r="E68" s="25" t="str">
        <f>Bestandsinhoud!E69</f>
        <v>Ja</v>
      </c>
      <c r="F68" s="26" t="str">
        <f>Bestandsinhoud!F69</f>
        <v/>
      </c>
      <c r="G68" s="46" t="str">
        <f>Bestandsinhoud!K69</f>
        <v>Ref_mogelijkeAntwoorden</v>
      </c>
      <c r="H68" s="50" t="e">
        <f>IF(Bestandsinhoud!#REF! = "", "", Bestandsinhoud!#REF!)</f>
        <v>#REF!</v>
      </c>
      <c r="O68" s="18" t="str">
        <f>Bestandsinhoud!G1</f>
        <v>Format</v>
      </c>
      <c r="P68" s="24"/>
    </row>
    <row r="69" spans="2:16" ht="24" x14ac:dyDescent="0.25">
      <c r="B69" s="25" t="str">
        <f>Bestandsinhoud!B70</f>
        <v>OntslagbestemmingAGBZkh</v>
      </c>
      <c r="C69" s="26" t="str">
        <f>Bestandsinhoud!C70</f>
        <v>AGB-code van ziekenhuis waarnaar patient is overgeplaatst</v>
      </c>
      <c r="D69" s="26" t="str">
        <f>Bestandsinhoud!G70</f>
        <v>########</v>
      </c>
      <c r="E69" s="25" t="str">
        <f>Bestandsinhoud!E70</f>
        <v>Conditioneel</v>
      </c>
      <c r="F69" s="26" t="str">
        <f>Bestandsinhoud!F70</f>
        <v>Verplicht gevuld als Ontslagbestemming gelijk is aan 5, 51, 52 of 53</v>
      </c>
      <c r="G69" s="46" t="str">
        <f>Bestandsinhoud!K70</f>
        <v>Ziekenhuizen in Vektis AGB-register Onderneming/Vestiging, behalve psychiatrische ziekenhuizen (0629)</v>
      </c>
      <c r="H69" s="50" t="e">
        <f>IF(Bestandsinhoud!#REF! = "", "", Bestandsinhoud!#REF!)</f>
        <v>#REF!</v>
      </c>
      <c r="O69" s="20" t="s">
        <v>69</v>
      </c>
      <c r="P69" s="24"/>
    </row>
    <row r="70" spans="2:16" ht="24" x14ac:dyDescent="0.25">
      <c r="B70" s="25" t="str">
        <f>Bestandsinhoud!B71</f>
        <v>OntslagbestemmingLocatieZkh</v>
      </c>
      <c r="C70" s="26" t="str">
        <f>Bestandsinhoud!C71</f>
        <v>LTR-code van het ziekenhuis waarnaar de patiënt is overgeplaatst</v>
      </c>
      <c r="D70" s="26" t="str">
        <f>Bestandsinhoud!G71</f>
        <v>####</v>
      </c>
      <c r="E70" s="25" t="str">
        <f>Bestandsinhoud!E71</f>
        <v>Nee</v>
      </c>
      <c r="F70" s="26" t="str">
        <f>Bestandsinhoud!F71</f>
        <v/>
      </c>
      <c r="G70" s="46" t="str">
        <f>Bestandsinhoud!K71</f>
        <v>Ref_zorginstellingLTR</v>
      </c>
      <c r="H70" s="50" t="e">
        <f>IF(Bestandsinhoud!#REF! = "", "", Bestandsinhoud!#REF!)</f>
        <v>#REF!</v>
      </c>
      <c r="O70" s="18" t="s">
        <v>70</v>
      </c>
      <c r="P70" s="47">
        <f>Bestandsinhoud!F10</f>
        <v>0</v>
      </c>
    </row>
    <row r="71" spans="2:16" ht="24" x14ac:dyDescent="0.25">
      <c r="B71" s="25" t="str">
        <f>Bestandsinhoud!B72</f>
        <v>OverledenInZkh</v>
      </c>
      <c r="C71" s="26" t="str">
        <f>Bestandsinhoud!C72</f>
        <v>Indicatie of patient in ziekenhuis is overleden</v>
      </c>
      <c r="D71" s="26" t="str">
        <f>Bestandsinhoud!G72</f>
        <v>###</v>
      </c>
      <c r="E71" s="25" t="str">
        <f>Bestandsinhoud!E72</f>
        <v>Ja</v>
      </c>
      <c r="F71" s="26" t="str">
        <f>Bestandsinhoud!F72</f>
        <v/>
      </c>
      <c r="G71" s="46" t="str">
        <f>Bestandsinhoud!K72</f>
        <v>Ref_mogelijkeAntwoorden</v>
      </c>
      <c r="H71" s="50" t="e">
        <f>IF(Bestandsinhoud!#REF! = "", "", Bestandsinhoud!#REF!)</f>
        <v>#REF!</v>
      </c>
      <c r="O71" s="18" t="s">
        <v>5051</v>
      </c>
      <c r="P71" s="24"/>
    </row>
    <row r="72" spans="2:16" ht="24" x14ac:dyDescent="0.25">
      <c r="B72" s="25" t="str">
        <f>Bestandsinhoud!B73</f>
        <v>Obductie</v>
      </c>
      <c r="C72" s="26" t="str">
        <f>Bestandsinhoud!C73</f>
        <v>Indicatie of er obductie heeft plaats gevonden</v>
      </c>
      <c r="D72" s="26" t="str">
        <f>Bestandsinhoud!G73</f>
        <v>###</v>
      </c>
      <c r="E72" s="25" t="str">
        <f>Bestandsinhoud!E73</f>
        <v>Conditioneel</v>
      </c>
      <c r="F72" s="26" t="str">
        <f>Bestandsinhoud!F73</f>
        <v>Verplicht gevuld als OverledenInZkh gelijk is aan 1
Verplicht leeg als OverledenInZkh gelijk is aan 0</v>
      </c>
      <c r="G72" s="46" t="str">
        <f>Bestandsinhoud!K73</f>
        <v>Ref_mogelijkeAntwoorden</v>
      </c>
      <c r="H72" s="50" t="e">
        <f>IF(Bestandsinhoud!#REF! = "", "", Bestandsinhoud!#REF!)</f>
        <v>#REF!</v>
      </c>
      <c r="O72" s="18" t="s">
        <v>5052</v>
      </c>
      <c r="P72" s="24"/>
    </row>
    <row r="73" spans="2:16" ht="24" x14ac:dyDescent="0.25">
      <c r="B73" s="25" t="str">
        <f>Bestandsinhoud!B74</f>
        <v>OverlijdenDatum</v>
      </c>
      <c r="C73" s="26" t="str">
        <f>Bestandsinhoud!C74</f>
        <v>Datum overlijden patiënt</v>
      </c>
      <c r="D73" s="26" t="str">
        <f>Bestandsinhoud!G74</f>
        <v>JJJJ-MM-DD</v>
      </c>
      <c r="E73" s="25" t="str">
        <f>Bestandsinhoud!E74</f>
        <v>Conditioneel</v>
      </c>
      <c r="F73" s="26" t="str">
        <f>Bestandsinhoud!F74</f>
        <v>Eén van OverlijdenDatum of LaatsteCheckLevenDatum moet gevuld zijn</v>
      </c>
      <c r="G73" s="46" t="str">
        <f>Bestandsinhoud!K74</f>
        <v/>
      </c>
      <c r="H73" s="50" t="e">
        <f>IF(Bestandsinhoud!#REF! = "", "", Bestandsinhoud!#REF!)</f>
        <v>#REF!</v>
      </c>
      <c r="O73" s="29" t="s">
        <v>5050</v>
      </c>
    </row>
    <row r="74" spans="2:16" x14ac:dyDescent="0.25">
      <c r="B74" s="25" t="str">
        <f>Bestandsinhoud!B75</f>
        <v>OverlijdenTijd</v>
      </c>
      <c r="C74" s="26" t="str">
        <f>Bestandsinhoud!C75</f>
        <v>Tijd overlijden patiënt</v>
      </c>
      <c r="D74" s="26" t="str">
        <f>Bestandsinhoud!G75</f>
        <v>HH:MM</v>
      </c>
      <c r="E74" s="25" t="str">
        <f>Bestandsinhoud!E75</f>
        <v>Conditioneel</v>
      </c>
      <c r="F74" s="26" t="str">
        <f>Bestandsinhoud!F75</f>
        <v/>
      </c>
      <c r="G74" s="46" t="str">
        <f>Bestandsinhoud!K75</f>
        <v/>
      </c>
      <c r="H74" s="50" t="e">
        <f>IF(Bestandsinhoud!#REF! = "", "", Bestandsinhoud!#REF!)</f>
        <v>#REF!</v>
      </c>
      <c r="O74" s="18" t="s">
        <v>65</v>
      </c>
      <c r="P74" s="26">
        <f>Bestandsinhoud!A11</f>
        <v>9</v>
      </c>
    </row>
    <row r="75" spans="2:16" ht="24" x14ac:dyDescent="0.25">
      <c r="B75" s="25" t="str">
        <f>Bestandsinhoud!B76</f>
        <v>LaatsteCheckLevenDatum</v>
      </c>
      <c r="C75" s="26" t="str">
        <f>Bestandsinhoud!C76</f>
        <v>Datum waarop de patiënt voor het laatst in leven is gezien</v>
      </c>
      <c r="D75" s="26" t="str">
        <f>Bestandsinhoud!G76</f>
        <v>JJJJ-MM-DD</v>
      </c>
      <c r="E75" s="25" t="str">
        <f>Bestandsinhoud!E76</f>
        <v>Conditioneel</v>
      </c>
      <c r="F75" s="26" t="str">
        <f>Bestandsinhoud!F76</f>
        <v>Eén van OverlijdenDatum of LaatsteCheckLevenDatum moet gevuld zijn</v>
      </c>
      <c r="G75" s="46" t="str">
        <f>Bestandsinhoud!K76</f>
        <v/>
      </c>
      <c r="H75" s="50" t="e">
        <f>IF(Bestandsinhoud!#REF! = "", "", Bestandsinhoud!#REF!)</f>
        <v>#REF!</v>
      </c>
      <c r="O75" s="19" t="s">
        <v>66</v>
      </c>
      <c r="P75" s="26" t="str">
        <f>Bestandsinhoud!B11</f>
        <v>Overschrijven</v>
      </c>
    </row>
    <row r="76" spans="2:16" ht="24" x14ac:dyDescent="0.25">
      <c r="B76" s="25" t="str">
        <f>Bestandsinhoud!B77</f>
        <v>Opmerkingen</v>
      </c>
      <c r="C76" s="26" t="str">
        <f>Bestandsinhoud!C77</f>
        <v>Hier is ruimte voor eigen opmerkingen/aantekeningen</v>
      </c>
      <c r="D76" s="26" t="str">
        <f>Bestandsinhoud!G77</f>
        <v>maximaal 500 tekens</v>
      </c>
      <c r="E76" s="25" t="str">
        <f>Bestandsinhoud!E77</f>
        <v>Nee</v>
      </c>
      <c r="F76" s="26" t="str">
        <f>Bestandsinhoud!F77</f>
        <v/>
      </c>
      <c r="G76" s="46" t="str">
        <f>Bestandsinhoud!K77</f>
        <v/>
      </c>
      <c r="H76" s="50" t="e">
        <f>IF(Bestandsinhoud!#REF! = "", "", Bestandsinhoud!#REF!)</f>
        <v>#REF!</v>
      </c>
      <c r="O76" s="18" t="s">
        <v>67</v>
      </c>
      <c r="P76" s="26" t="str">
        <f>Bestandsinhoud!C11</f>
        <v>Indicatie of bij aanlevering gegevens al dan niet moeten worden overschreven</v>
      </c>
    </row>
    <row r="77" spans="2:16" x14ac:dyDescent="0.25">
      <c r="B77" s="25" t="str">
        <f>Bestandsinhoud!B78</f>
        <v>Status</v>
      </c>
      <c r="C77" s="26" t="str">
        <f>Bestandsinhoud!C78</f>
        <v>Status van het incident</v>
      </c>
      <c r="D77" s="26" t="str">
        <f>Bestandsinhoud!G78</f>
        <v>#</v>
      </c>
      <c r="E77" s="25" t="str">
        <f>Bestandsinhoud!E78</f>
        <v>Ja</v>
      </c>
      <c r="F77" s="26" t="str">
        <f>Bestandsinhoud!F78</f>
        <v>Verplicht gevuld als Incident is aangeleverd</v>
      </c>
      <c r="G77" s="46" t="str">
        <f>Bestandsinhoud!K78</f>
        <v>Ref_mogelijkeAntwoorden</v>
      </c>
      <c r="H77" s="50" t="e">
        <f>IF(Bestandsinhoud!#REF! = "", "", Bestandsinhoud!#REF!)</f>
        <v>#REF!</v>
      </c>
      <c r="O77" s="18" t="str">
        <f>Bestandsinhoud!G1</f>
        <v>Format</v>
      </c>
      <c r="P77" s="26" t="str">
        <f>Bestandsinhoud!G11</f>
        <v>#</v>
      </c>
    </row>
    <row r="78" spans="2:16" x14ac:dyDescent="0.25">
      <c r="B78" s="47" t="str">
        <f>Bestandsinhoud!B79</f>
        <v>Bevinding:</v>
      </c>
      <c r="C78" s="47"/>
      <c r="D78" s="47"/>
      <c r="E78" s="47"/>
      <c r="F78" s="47">
        <f>Bestandsinhoud!F79</f>
        <v>0</v>
      </c>
      <c r="G78" s="24"/>
      <c r="H78" s="23"/>
      <c r="O78" s="20" t="s">
        <v>69</v>
      </c>
      <c r="P78" s="26" t="str">
        <f>Bestandsinhoud!E11</f>
        <v>Ja</v>
      </c>
    </row>
    <row r="79" spans="2:16" ht="36" x14ac:dyDescent="0.25">
      <c r="B79" s="25" t="str">
        <f>Bestandsinhoud!B80</f>
        <v>BevindingAmbSEH</v>
      </c>
      <c r="C79" s="26" t="str">
        <f>Bestandsinhoud!C80</f>
        <v>Indicatie of het de vitale waarden van de ambulance of de SEH betreft</v>
      </c>
      <c r="D79" s="26" t="str">
        <f>Bestandsinhoud!G80</f>
        <v>#</v>
      </c>
      <c r="E79" s="25" t="str">
        <f>Bestandsinhoud!E80</f>
        <v>Ja</v>
      </c>
      <c r="F79" s="26" t="str">
        <f>Bestandsinhoud!F80</f>
        <v>Verplicht gevuld als Bevinding is aangeleverd
Bevinding = 1 (AMB) mag alleen als Vervoer = 1 (AMB)</v>
      </c>
      <c r="G79" s="46" t="str">
        <f>Bestandsinhoud!K80</f>
        <v>Ref_mogelijkeAntwoorden</v>
      </c>
      <c r="H79" s="50" t="e">
        <f>IF(Bestandsinhoud!#REF! = "", "", Bestandsinhoud!#REF!)</f>
        <v>#REF!</v>
      </c>
      <c r="O79" s="18" t="s">
        <v>70</v>
      </c>
      <c r="P79" s="26" t="str">
        <f>Bestandsinhoud!F11</f>
        <v>Verplicht gevuld als Incident is aangeleverd</v>
      </c>
    </row>
    <row r="80" spans="2:16" ht="36" x14ac:dyDescent="0.25">
      <c r="B80" s="25" t="str">
        <f>Bestandsinhoud!B81</f>
        <v>BepalingVitaleWaardenDatum</v>
      </c>
      <c r="C80" s="26" t="str">
        <f>Bestandsinhoud!C81</f>
        <v>Datum waarop de vitale waarden zijn bepaald</v>
      </c>
      <c r="D80" s="26" t="str">
        <f>Bestandsinhoud!G81</f>
        <v>JJJJ-MM-DD</v>
      </c>
      <c r="E80" s="25" t="str">
        <f>Bestandsinhoud!E81</f>
        <v>Conditioneel</v>
      </c>
      <c r="F80" s="26" t="str">
        <f>Bestandsinhoud!F81</f>
        <v>Verplicht gevuld als BevindingAmbSEH = 2 (SEH)
Verplicht leeg als Vervoer = 2;3;6;888 &amp; BevindingAmbSEH = 1 (AMB)</v>
      </c>
      <c r="G80" s="46">
        <f>Bestandsinhoud!K81</f>
        <v>0</v>
      </c>
      <c r="H80" s="50" t="e">
        <f>IF(Bestandsinhoud!#REF! = "", "", Bestandsinhoud!#REF!)</f>
        <v>#REF!</v>
      </c>
      <c r="O80" s="18" t="s">
        <v>5051</v>
      </c>
      <c r="P80" s="54" t="str">
        <f>Bestandsinhoud!K11</f>
        <v>Ref_mogelijkeAntwoorden</v>
      </c>
    </row>
    <row r="81" spans="2:16" ht="24" x14ac:dyDescent="0.25">
      <c r="B81" s="25" t="str">
        <f>Bestandsinhoud!B82</f>
        <v>BepalingVitaleWaardenTijd</v>
      </c>
      <c r="C81" s="26" t="str">
        <f>Bestandsinhoud!C82</f>
        <v>Tijd waarop de vitale waarden zijn bepaald</v>
      </c>
      <c r="D81" s="26" t="str">
        <f>Bestandsinhoud!G82</f>
        <v>HH:MM</v>
      </c>
      <c r="E81" s="25" t="str">
        <f>Bestandsinhoud!E82</f>
        <v>Nee</v>
      </c>
      <c r="F81" s="26" t="str">
        <f>Bestandsinhoud!F82</f>
        <v>Verplicht leeg als Vervoer = 2;3;6;888 &amp; BevindingAmbSEH = 1 (AMB)</v>
      </c>
      <c r="G81" s="46" t="str">
        <f>Bestandsinhoud!K82</f>
        <v/>
      </c>
      <c r="H81" s="50" t="e">
        <f>IF(Bestandsinhoud!#REF! = "", "", Bestandsinhoud!#REF!)</f>
        <v>#REF!</v>
      </c>
      <c r="O81" s="18" t="s">
        <v>5052</v>
      </c>
      <c r="P81" s="54" t="e">
        <f>IF(Bestandsinhoud!#REF! = "", "", Bestandsinhoud!#REF!)</f>
        <v>#REF!</v>
      </c>
    </row>
    <row r="82" spans="2:16" ht="36" x14ac:dyDescent="0.25">
      <c r="B82" s="25" t="str">
        <f>Bestandsinhoud!B83</f>
        <v>EyeOpening</v>
      </c>
      <c r="C82" s="26" t="str">
        <f>Bestandsinhoud!C83</f>
        <v>Indicatie voor het openen van de ogen</v>
      </c>
      <c r="D82" s="26" t="str">
        <f>Bestandsinhoud!G83</f>
        <v>###</v>
      </c>
      <c r="E82" s="25" t="str">
        <f>Bestandsinhoud!E83</f>
        <v>Conditioneel</v>
      </c>
      <c r="F82" s="26" t="str">
        <f>Bestandsinhoud!F83</f>
        <v>Verplicht gevuld als BevindingAmbSEH = 2 (SEH)
Verplicht leeg als Vervoer = 2;3;6;888 &amp; BevindingAmbSEH = 1 (AMB)</v>
      </c>
      <c r="G82" s="46" t="str">
        <f>Bestandsinhoud!K83</f>
        <v>Ref_mogelijkeAntwoorden</v>
      </c>
      <c r="H82" s="50" t="e">
        <f>IF(Bestandsinhoud!#REF! = "", "", Bestandsinhoud!#REF!)</f>
        <v>#REF!</v>
      </c>
      <c r="O82" s="29" t="s">
        <v>5050</v>
      </c>
    </row>
    <row r="83" spans="2:16" ht="36" x14ac:dyDescent="0.25">
      <c r="B83" s="25" t="str">
        <f>Bestandsinhoud!B84</f>
        <v>MotorResponse</v>
      </c>
      <c r="C83" s="26" t="str">
        <f>Bestandsinhoud!C84</f>
        <v>Indicatie voor motorische respons</v>
      </c>
      <c r="D83" s="26" t="str">
        <f>Bestandsinhoud!G84</f>
        <v>###</v>
      </c>
      <c r="E83" s="25" t="str">
        <f>Bestandsinhoud!E84</f>
        <v>Conditioneel</v>
      </c>
      <c r="F83" s="26" t="str">
        <f>Bestandsinhoud!F84</f>
        <v>Verplicht gevuld als BevindingAmbSEH = 2 (SEH)
Verplicht leeg als Vervoer = 2;3;6;888 &amp; BevindingAmbSEH = 1 (AMB)</v>
      </c>
      <c r="G83" s="46" t="str">
        <f>Bestandsinhoud!K84</f>
        <v>Ref_mogelijkeAntwoorden</v>
      </c>
      <c r="H83" s="50" t="e">
        <f>IF(Bestandsinhoud!#REF! = "", "", Bestandsinhoud!#REF!)</f>
        <v>#REF!</v>
      </c>
      <c r="O83" s="18" t="s">
        <v>65</v>
      </c>
      <c r="P83" s="26">
        <f>Bestandsinhoud!A12</f>
        <v>10</v>
      </c>
    </row>
    <row r="84" spans="2:16" ht="36" x14ac:dyDescent="0.25">
      <c r="B84" s="25" t="str">
        <f>Bestandsinhoud!B85</f>
        <v>VerbalResponse</v>
      </c>
      <c r="C84" s="26" t="str">
        <f>Bestandsinhoud!C85</f>
        <v>Indicatie voor verbale respons</v>
      </c>
      <c r="D84" s="26" t="str">
        <f>Bestandsinhoud!G85</f>
        <v>###</v>
      </c>
      <c r="E84" s="25" t="str">
        <f>Bestandsinhoud!E85</f>
        <v>Conditioneel</v>
      </c>
      <c r="F84" s="26" t="str">
        <f>Bestandsinhoud!F85</f>
        <v>Verplicht gevuld als BevindingAmbSEH = 2 (SEH)
Verplicht leeg als Vervoer = 2;3;6;888 &amp; BevindingAmbSEH = 1 (AMB)</v>
      </c>
      <c r="G84" s="46" t="str">
        <f>Bestandsinhoud!K85</f>
        <v>Ref_mogelijkeAntwoorden</v>
      </c>
      <c r="H84" s="50" t="e">
        <f>IF(Bestandsinhoud!#REF! = "", "", Bestandsinhoud!#REF!)</f>
        <v>#REF!</v>
      </c>
      <c r="O84" s="19" t="s">
        <v>66</v>
      </c>
      <c r="P84" s="26" t="str">
        <f>Bestandsinhoud!B12</f>
        <v>Locatie</v>
      </c>
    </row>
    <row r="85" spans="2:16" ht="36" x14ac:dyDescent="0.25">
      <c r="B85" s="25" t="str">
        <f>Bestandsinhoud!B86</f>
        <v>EMVQualifier</v>
      </c>
      <c r="C85" s="26" t="str">
        <f>Bestandsinhoud!C86</f>
        <v>Kwalificatie voor de omstandigheden waaronder de vitale waarden zijn bepaald</v>
      </c>
      <c r="D85" s="26" t="str">
        <f>Bestandsinhoud!G86</f>
        <v>###</v>
      </c>
      <c r="E85" s="25" t="str">
        <f>Bestandsinhoud!E86</f>
        <v>Conditioneel</v>
      </c>
      <c r="F85" s="26" t="str">
        <f>Bestandsinhoud!F86</f>
        <v>Verplicht gevuld als BevindingAmbSEH = 2 (SEH)
Verplicht leeg als Vervoer = 2;3;6;888 &amp; BevindingAmbSEH = 1 (AMB)</v>
      </c>
      <c r="G85" s="46" t="str">
        <f>Bestandsinhoud!K86</f>
        <v>Ref_mogelijkeAntwoorden</v>
      </c>
      <c r="H85" s="50" t="e">
        <f>IF(Bestandsinhoud!#REF! = "", "", Bestandsinhoud!#REF!)</f>
        <v>#REF!</v>
      </c>
      <c r="O85" s="18" t="s">
        <v>67</v>
      </c>
      <c r="P85" s="26" t="str">
        <f>Bestandsinhoud!C12</f>
        <v>LTR-code om SEH-locatie aan te geven</v>
      </c>
    </row>
    <row r="86" spans="2:16" ht="36" x14ac:dyDescent="0.25">
      <c r="B86" s="25" t="str">
        <f>Bestandsinhoud!B87</f>
        <v>Ademhalingsfrequentie</v>
      </c>
      <c r="C86" s="26" t="str">
        <f>Bestandsinhoud!C87</f>
        <v>Ademhalingsfrequentie</v>
      </c>
      <c r="D86" s="26" t="str">
        <f>Bestandsinhoud!G87</f>
        <v>###</v>
      </c>
      <c r="E86" s="25" t="str">
        <f>Bestandsinhoud!E87</f>
        <v>Conditioneel</v>
      </c>
      <c r="F86" s="26" t="str">
        <f>Bestandsinhoud!F87</f>
        <v>Verplicht gevuld als BevindingAmbSEH = 2 (SEH)
Verplicht leeg als Vervoer = 2;3;6;888 &amp; BevindingAmbSEH = 1 (AMB)</v>
      </c>
      <c r="G86" s="46" t="str">
        <f>Bestandsinhoud!K87</f>
        <v/>
      </c>
      <c r="H86" s="50" t="e">
        <f>IF(Bestandsinhoud!#REF! = "", "", Bestandsinhoud!#REF!)</f>
        <v>#REF!</v>
      </c>
      <c r="O86" s="18" t="str">
        <f>Bestandsinhoud!G1</f>
        <v>Format</v>
      </c>
      <c r="P86" s="26" t="str">
        <f>Bestandsinhoud!G12</f>
        <v>####</v>
      </c>
    </row>
    <row r="87" spans="2:16" ht="48" x14ac:dyDescent="0.25">
      <c r="B87" s="25" t="str">
        <f>Bestandsinhoud!B88</f>
        <v>AdemhalingsfrequentieKlasse</v>
      </c>
      <c r="C87" s="26" t="str">
        <f>Bestandsinhoud!C88</f>
        <v>Classificatie voor de ademhalingsfrequentie</v>
      </c>
      <c r="D87" s="26" t="str">
        <f>Bestandsinhoud!G88</f>
        <v>###</v>
      </c>
      <c r="E87" s="25" t="str">
        <f>Bestandsinhoud!E88</f>
        <v>Nee</v>
      </c>
      <c r="F87" s="26" t="str">
        <f>Bestandsinhoud!F88</f>
        <v>Verplicht leeg als BevindingAmbSEH gelijk is aan 2 (SEH)
Verplicht leeg als Vervoer = 2;3;6;888 &amp; BevindingAmbSEH = 1 (AMB)</v>
      </c>
      <c r="G87" s="46" t="str">
        <f>Bestandsinhoud!K88</f>
        <v>Ref_mogelijkeAntwoorden</v>
      </c>
      <c r="H87" s="50" t="e">
        <f>IF(Bestandsinhoud!#REF! = "", "", Bestandsinhoud!#REF!)</f>
        <v>#REF!</v>
      </c>
      <c r="O87" s="20" t="s">
        <v>69</v>
      </c>
      <c r="P87" s="26" t="str">
        <f>Bestandsinhoud!E12</f>
        <v>Ja</v>
      </c>
    </row>
    <row r="88" spans="2:16" ht="36" x14ac:dyDescent="0.25">
      <c r="B88" s="25" t="str">
        <f>Bestandsinhoud!B89</f>
        <v>SystolischeBloeddruk</v>
      </c>
      <c r="C88" s="26" t="str">
        <f>Bestandsinhoud!C89</f>
        <v>Systolische bloeddruk</v>
      </c>
      <c r="D88" s="26" t="str">
        <f>Bestandsinhoud!G89</f>
        <v>###</v>
      </c>
      <c r="E88" s="25" t="str">
        <f>Bestandsinhoud!E89</f>
        <v>Conditioneel</v>
      </c>
      <c r="F88" s="26" t="str">
        <f>Bestandsinhoud!F89</f>
        <v>Verplicht gevuld als BevindingAmbSEH = 2 (SEH)
Verplicht leeg als Vervoer = 2;3;6;888 &amp; BevindingAmbSEH = 1 (AMB)</v>
      </c>
      <c r="G88" s="46" t="str">
        <f>Bestandsinhoud!K89</f>
        <v/>
      </c>
      <c r="H88" s="50" t="e">
        <f>IF(Bestandsinhoud!#REF! = "", "", Bestandsinhoud!#REF!)</f>
        <v>#REF!</v>
      </c>
      <c r="O88" s="18" t="s">
        <v>70</v>
      </c>
      <c r="P88" s="26" t="str">
        <f>Bestandsinhoud!F12</f>
        <v>Verplicht gevuld als Incident is aangeleverd</v>
      </c>
    </row>
    <row r="89" spans="2:16" x14ac:dyDescent="0.25">
      <c r="B89" s="47" t="str">
        <f>Bestandsinhoud!B90</f>
        <v>Diagnose:</v>
      </c>
      <c r="C89" s="47"/>
      <c r="D89" s="47"/>
      <c r="E89" s="47"/>
      <c r="F89" s="47">
        <f>Bestandsinhoud!F90</f>
        <v>0</v>
      </c>
      <c r="G89" s="48"/>
      <c r="H89" s="51"/>
      <c r="O89" s="18" t="s">
        <v>5051</v>
      </c>
      <c r="P89" s="54" t="str">
        <f>Bestandsinhoud!K12</f>
        <v>Ref_zorginstellingLTR</v>
      </c>
    </row>
    <row r="90" spans="2:16" ht="24" x14ac:dyDescent="0.25">
      <c r="B90" s="25" t="str">
        <f>Bestandsinhoud!B91</f>
        <v>DiagnoseVolgnummer</v>
      </c>
      <c r="C90" s="26" t="str">
        <f>Bestandsinhoud!C91</f>
        <v>Uniek volgnummer voor de diagnose (per incident)</v>
      </c>
      <c r="D90" s="26" t="str">
        <f>Bestandsinhoud!G91</f>
        <v>########</v>
      </c>
      <c r="E90" s="25" t="str">
        <f>Bestandsinhoud!E91</f>
        <v>Ja</v>
      </c>
      <c r="F90" s="26" t="str">
        <f>Bestandsinhoud!F91</f>
        <v>Verplicht gevuld als Diagnose is aangeleverd</v>
      </c>
      <c r="G90" s="46" t="str">
        <f>Bestandsinhoud!K91</f>
        <v/>
      </c>
      <c r="H90" s="50" t="e">
        <f>IF(Bestandsinhoud!#REF! = "", "", Bestandsinhoud!#REF!)</f>
        <v>#REF!</v>
      </c>
      <c r="O90" s="18" t="s">
        <v>5052</v>
      </c>
      <c r="P90" s="54" t="e">
        <f>IF(Bestandsinhoud!#REF! = "", "", Bestandsinhoud!#REF!)</f>
        <v>#REF!</v>
      </c>
    </row>
    <row r="91" spans="2:16" x14ac:dyDescent="0.25">
      <c r="B91" s="25" t="str">
        <f>Bestandsinhoud!B92</f>
        <v>AIS2008Code</v>
      </c>
      <c r="C91" s="26" t="str">
        <f>Bestandsinhoud!C92</f>
        <v>Diagnosecode gebaseerd op AIS2008</v>
      </c>
      <c r="D91" s="26" t="str">
        <f>Bestandsinhoud!G92</f>
        <v>#######</v>
      </c>
      <c r="E91" s="25" t="str">
        <f>Bestandsinhoud!E92</f>
        <v>Ja</v>
      </c>
      <c r="F91" s="26" t="str">
        <f>Bestandsinhoud!F92</f>
        <v/>
      </c>
      <c r="G91" s="46" t="str">
        <f>Bestandsinhoud!K92</f>
        <v>AIS2008 codelijst</v>
      </c>
      <c r="H91" s="50" t="e">
        <f>IF(Bestandsinhoud!#REF! = "", "", Bestandsinhoud!#REF!)</f>
        <v>#REF!</v>
      </c>
      <c r="O91" s="29" t="s">
        <v>5050</v>
      </c>
    </row>
    <row r="92" spans="2:16" x14ac:dyDescent="0.25">
      <c r="O92" s="18" t="s">
        <v>65</v>
      </c>
      <c r="P92" s="26">
        <f>Bestandsinhoud!A13</f>
        <v>11</v>
      </c>
    </row>
    <row r="93" spans="2:16" x14ac:dyDescent="0.25">
      <c r="O93" s="19" t="s">
        <v>66</v>
      </c>
      <c r="P93" s="26" t="str">
        <f>Bestandsinhoud!B13</f>
        <v>IncidentId</v>
      </c>
    </row>
    <row r="94" spans="2:16" ht="24" x14ac:dyDescent="0.25">
      <c r="O94" s="18" t="s">
        <v>67</v>
      </c>
      <c r="P94" s="26" t="str">
        <f>Bestandsinhoud!C13</f>
        <v>Unieke waarde waarmee het incident wordt aangeduid</v>
      </c>
    </row>
    <row r="95" spans="2:16" x14ac:dyDescent="0.25">
      <c r="O95" s="18" t="str">
        <f>Bestandsinhoud!G1</f>
        <v>Format</v>
      </c>
      <c r="P95" s="26" t="str">
        <f>Bestandsinhoud!G13</f>
        <v/>
      </c>
    </row>
    <row r="96" spans="2:16" x14ac:dyDescent="0.25">
      <c r="O96" s="20" t="s">
        <v>69</v>
      </c>
      <c r="P96" s="26" t="str">
        <f>Bestandsinhoud!E13</f>
        <v>Ja</v>
      </c>
    </row>
    <row r="97" spans="15:16" ht="24" x14ac:dyDescent="0.25">
      <c r="O97" s="18" t="s">
        <v>70</v>
      </c>
      <c r="P97" s="26" t="str">
        <f>Bestandsinhoud!F13</f>
        <v>Verplicht gevuld als Incident is aangeleverd</v>
      </c>
    </row>
    <row r="98" spans="15:16" x14ac:dyDescent="0.25">
      <c r="O98" s="18" t="s">
        <v>5051</v>
      </c>
      <c r="P98" s="54" t="str">
        <f>Bestandsinhoud!K13</f>
        <v/>
      </c>
    </row>
    <row r="99" spans="15:16" x14ac:dyDescent="0.25">
      <c r="O99" s="18" t="s">
        <v>5052</v>
      </c>
      <c r="P99" s="54" t="e">
        <f>IF(Bestandsinhoud!#REF! = "", "", Bestandsinhoud!#REF!)</f>
        <v>#REF!</v>
      </c>
    </row>
    <row r="100" spans="15:16" x14ac:dyDescent="0.25">
      <c r="O100" s="29" t="s">
        <v>5050</v>
      </c>
    </row>
    <row r="101" spans="15:16" x14ac:dyDescent="0.25">
      <c r="O101" s="18" t="s">
        <v>65</v>
      </c>
      <c r="P101" s="26">
        <f>Bestandsinhoud!A14</f>
        <v>12</v>
      </c>
    </row>
    <row r="102" spans="15:16" x14ac:dyDescent="0.25">
      <c r="O102" s="19" t="s">
        <v>66</v>
      </c>
      <c r="P102" s="26" t="str">
        <f>Bestandsinhoud!B14</f>
        <v>IncidentDatum</v>
      </c>
    </row>
    <row r="103" spans="15:16" ht="24" x14ac:dyDescent="0.25">
      <c r="O103" s="18" t="s">
        <v>67</v>
      </c>
      <c r="P103" s="26" t="str">
        <f>Bestandsinhoud!C14</f>
        <v>Datum waarop het incident heeft plaatsgevonden</v>
      </c>
    </row>
    <row r="104" spans="15:16" x14ac:dyDescent="0.25">
      <c r="O104" s="18" t="str">
        <f>Bestandsinhoud!G1</f>
        <v>Format</v>
      </c>
      <c r="P104" s="26" t="str">
        <f>Bestandsinhoud!G14</f>
        <v>JJJJ-MM-DD</v>
      </c>
    </row>
    <row r="105" spans="15:16" x14ac:dyDescent="0.25">
      <c r="O105" s="20" t="s">
        <v>69</v>
      </c>
      <c r="P105" s="26" t="str">
        <f>Bestandsinhoud!E14</f>
        <v>Ja</v>
      </c>
    </row>
    <row r="106" spans="15:16" x14ac:dyDescent="0.25">
      <c r="O106" s="18" t="s">
        <v>70</v>
      </c>
      <c r="P106" s="26" t="str">
        <f>Bestandsinhoud!F14</f>
        <v/>
      </c>
    </row>
    <row r="107" spans="15:16" x14ac:dyDescent="0.25">
      <c r="O107" s="18" t="s">
        <v>5051</v>
      </c>
      <c r="P107" s="54" t="str">
        <f>Bestandsinhoud!K14</f>
        <v/>
      </c>
    </row>
    <row r="108" spans="15:16" x14ac:dyDescent="0.25">
      <c r="O108" s="18" t="s">
        <v>5052</v>
      </c>
      <c r="P108" s="54" t="e">
        <f>IF(Bestandsinhoud!#REF! = "", "", Bestandsinhoud!#REF!)</f>
        <v>#REF!</v>
      </c>
    </row>
    <row r="109" spans="15:16" x14ac:dyDescent="0.25">
      <c r="O109" s="29" t="s">
        <v>5050</v>
      </c>
    </row>
    <row r="110" spans="15:16" x14ac:dyDescent="0.25">
      <c r="O110" s="18" t="s">
        <v>65</v>
      </c>
      <c r="P110" s="26">
        <f>Bestandsinhoud!A15</f>
        <v>13</v>
      </c>
    </row>
    <row r="111" spans="15:16" x14ac:dyDescent="0.25">
      <c r="O111" s="19" t="s">
        <v>66</v>
      </c>
      <c r="P111" s="26" t="str">
        <f>Bestandsinhoud!B15</f>
        <v>IncidentTijd</v>
      </c>
    </row>
    <row r="112" spans="15:16" ht="24" x14ac:dyDescent="0.25">
      <c r="O112" s="18" t="s">
        <v>67</v>
      </c>
      <c r="P112" s="26" t="str">
        <f>Bestandsinhoud!C15</f>
        <v>Tijdstip waarop het incident heeft plaatsgevonden</v>
      </c>
    </row>
    <row r="113" spans="15:16" x14ac:dyDescent="0.25">
      <c r="O113" s="18" t="str">
        <f>Bestandsinhoud!G1</f>
        <v>Format</v>
      </c>
      <c r="P113" s="26" t="str">
        <f>Bestandsinhoud!G15</f>
        <v>HH:MM</v>
      </c>
    </row>
    <row r="114" spans="15:16" x14ac:dyDescent="0.25">
      <c r="O114" s="20" t="s">
        <v>69</v>
      </c>
      <c r="P114" s="26" t="str">
        <f>Bestandsinhoud!E15</f>
        <v>Nee</v>
      </c>
    </row>
    <row r="115" spans="15:16" x14ac:dyDescent="0.25">
      <c r="O115" s="18" t="s">
        <v>70</v>
      </c>
      <c r="P115" s="26" t="str">
        <f>Bestandsinhoud!F15</f>
        <v/>
      </c>
    </row>
    <row r="116" spans="15:16" x14ac:dyDescent="0.25">
      <c r="O116" s="18" t="s">
        <v>5051</v>
      </c>
      <c r="P116" s="54" t="str">
        <f>Bestandsinhoud!K15</f>
        <v/>
      </c>
    </row>
    <row r="117" spans="15:16" x14ac:dyDescent="0.25">
      <c r="O117" s="18" t="s">
        <v>5052</v>
      </c>
      <c r="P117" s="54" t="e">
        <f>IF(Bestandsinhoud!#REF! = "", "", Bestandsinhoud!#REF!)</f>
        <v>#REF!</v>
      </c>
    </row>
    <row r="118" spans="15:16" x14ac:dyDescent="0.25">
      <c r="O118" s="29" t="s">
        <v>5050</v>
      </c>
    </row>
    <row r="119" spans="15:16" x14ac:dyDescent="0.25">
      <c r="O119" s="18" t="s">
        <v>65</v>
      </c>
      <c r="P119" s="26">
        <f>Bestandsinhoud!A16</f>
        <v>14</v>
      </c>
    </row>
    <row r="120" spans="15:16" x14ac:dyDescent="0.25">
      <c r="O120" s="19" t="s">
        <v>66</v>
      </c>
      <c r="P120" s="26" t="str">
        <f>Bestandsinhoud!B16</f>
        <v>Oorzaak</v>
      </c>
    </row>
    <row r="121" spans="15:16" x14ac:dyDescent="0.25">
      <c r="O121" s="18" t="s">
        <v>67</v>
      </c>
      <c r="P121" s="26" t="str">
        <f>Bestandsinhoud!C16</f>
        <v>Oorzaak van het incident</v>
      </c>
    </row>
    <row r="122" spans="15:16" x14ac:dyDescent="0.25">
      <c r="O122" s="18" t="str">
        <f>Bestandsinhoud!G1</f>
        <v>Format</v>
      </c>
      <c r="P122" s="26" t="str">
        <f>Bestandsinhoud!G16</f>
        <v>###</v>
      </c>
    </row>
    <row r="123" spans="15:16" x14ac:dyDescent="0.25">
      <c r="O123" s="20" t="s">
        <v>69</v>
      </c>
      <c r="P123" s="26" t="str">
        <f>Bestandsinhoud!E16</f>
        <v>Ja</v>
      </c>
    </row>
    <row r="124" spans="15:16" x14ac:dyDescent="0.25">
      <c r="O124" s="18" t="s">
        <v>70</v>
      </c>
      <c r="P124" s="26" t="str">
        <f>Bestandsinhoud!F16</f>
        <v/>
      </c>
    </row>
    <row r="125" spans="15:16" x14ac:dyDescent="0.25">
      <c r="O125" s="18" t="s">
        <v>5051</v>
      </c>
      <c r="P125" s="54" t="str">
        <f>Bestandsinhoud!K16</f>
        <v>Ref_mogelijkeAntwoorden</v>
      </c>
    </row>
    <row r="126" spans="15:16" x14ac:dyDescent="0.25">
      <c r="O126" s="18" t="s">
        <v>5052</v>
      </c>
      <c r="P126" s="54" t="e">
        <f>IF(Bestandsinhoud!#REF! = "", "", Bestandsinhoud!#REF!)</f>
        <v>#REF!</v>
      </c>
    </row>
    <row r="127" spans="15:16" x14ac:dyDescent="0.25">
      <c r="O127" s="29" t="s">
        <v>5050</v>
      </c>
    </row>
    <row r="128" spans="15:16" x14ac:dyDescent="0.25">
      <c r="O128" s="18" t="s">
        <v>65</v>
      </c>
      <c r="P128" s="26">
        <f>Bestandsinhoud!A17</f>
        <v>15</v>
      </c>
    </row>
    <row r="129" spans="15:16" x14ac:dyDescent="0.25">
      <c r="O129" s="19" t="s">
        <v>66</v>
      </c>
      <c r="P129" s="26" t="str">
        <f>Bestandsinhoud!B17</f>
        <v>OorzaakDetail</v>
      </c>
    </row>
    <row r="130" spans="15:16" ht="24" x14ac:dyDescent="0.25">
      <c r="O130" s="18" t="s">
        <v>67</v>
      </c>
      <c r="P130" s="26" t="str">
        <f>Bestandsinhoud!C17</f>
        <v>Nadere duiding bij de oorzaak van het incident</v>
      </c>
    </row>
    <row r="131" spans="15:16" x14ac:dyDescent="0.25">
      <c r="O131" s="18" t="str">
        <f>Bestandsinhoud!G1</f>
        <v>Format</v>
      </c>
      <c r="P131" s="26" t="str">
        <f>Bestandsinhoud!G17</f>
        <v>###</v>
      </c>
    </row>
    <row r="132" spans="15:16" x14ac:dyDescent="0.25">
      <c r="O132" s="20" t="s">
        <v>69</v>
      </c>
      <c r="P132" s="26" t="str">
        <f>Bestandsinhoud!E17</f>
        <v>Ja</v>
      </c>
    </row>
    <row r="133" spans="15:16" x14ac:dyDescent="0.25">
      <c r="O133" s="18" t="s">
        <v>70</v>
      </c>
      <c r="P133" s="26" t="str">
        <f>Bestandsinhoud!F17</f>
        <v/>
      </c>
    </row>
    <row r="134" spans="15:16" x14ac:dyDescent="0.25">
      <c r="O134" s="18" t="s">
        <v>5051</v>
      </c>
      <c r="P134" s="54" t="str">
        <f>Bestandsinhoud!K17</f>
        <v>Ref_mogelijkeAntwoorden</v>
      </c>
    </row>
    <row r="135" spans="15:16" x14ac:dyDescent="0.25">
      <c r="O135" s="18" t="s">
        <v>5052</v>
      </c>
      <c r="P135" s="54" t="e">
        <f>IF(Bestandsinhoud!#REF! = "", "", Bestandsinhoud!#REF!)</f>
        <v>#REF!</v>
      </c>
    </row>
    <row r="136" spans="15:16" x14ac:dyDescent="0.25">
      <c r="O136" s="29" t="s">
        <v>5050</v>
      </c>
    </row>
    <row r="137" spans="15:16" x14ac:dyDescent="0.25">
      <c r="O137" s="18" t="s">
        <v>65</v>
      </c>
      <c r="P137" s="26">
        <f>Bestandsinhoud!A18</f>
        <v>16</v>
      </c>
    </row>
    <row r="138" spans="15:16" x14ac:dyDescent="0.25">
      <c r="O138" s="19" t="s">
        <v>66</v>
      </c>
      <c r="P138" s="26" t="str">
        <f>Bestandsinhoud!B18</f>
        <v>OorzaakDetailAnders</v>
      </c>
    </row>
    <row r="139" spans="15:16" x14ac:dyDescent="0.25">
      <c r="O139" s="18" t="s">
        <v>67</v>
      </c>
      <c r="P139" s="26" t="str">
        <f>Bestandsinhoud!C18</f>
        <v>Nadere omschrijving van OorzaakDetail</v>
      </c>
    </row>
    <row r="140" spans="15:16" x14ac:dyDescent="0.25">
      <c r="O140" s="18" t="str">
        <f>Bestandsinhoud!G1</f>
        <v>Format</v>
      </c>
      <c r="P140" s="26" t="str">
        <f>Bestandsinhoud!G18</f>
        <v>maximaal 200 tekens</v>
      </c>
    </row>
    <row r="141" spans="15:16" x14ac:dyDescent="0.25">
      <c r="O141" s="20" t="s">
        <v>69</v>
      </c>
      <c r="P141" s="26" t="str">
        <f>Bestandsinhoud!E18</f>
        <v>Conditioneel</v>
      </c>
    </row>
    <row r="142" spans="15:16" ht="24" x14ac:dyDescent="0.25">
      <c r="O142" s="18" t="s">
        <v>70</v>
      </c>
      <c r="P142" s="26" t="str">
        <f>Bestandsinhoud!F18</f>
        <v>Verplicht gevuld als OorzaakDetail gelijk is aan 18 (Anders)</v>
      </c>
    </row>
    <row r="143" spans="15:16" x14ac:dyDescent="0.25">
      <c r="O143" s="18" t="s">
        <v>5051</v>
      </c>
      <c r="P143" s="54" t="str">
        <f>Bestandsinhoud!K18</f>
        <v/>
      </c>
    </row>
    <row r="144" spans="15:16" x14ac:dyDescent="0.25">
      <c r="O144" s="18" t="s">
        <v>5052</v>
      </c>
      <c r="P144" s="54" t="e">
        <f>IF(Bestandsinhoud!#REF! = "", "", Bestandsinhoud!#REF!)</f>
        <v>#REF!</v>
      </c>
    </row>
    <row r="145" spans="15:16" x14ac:dyDescent="0.25">
      <c r="O145" s="29" t="s">
        <v>5050</v>
      </c>
    </row>
    <row r="146" spans="15:16" x14ac:dyDescent="0.25">
      <c r="O146" s="18" t="s">
        <v>65</v>
      </c>
      <c r="P146" s="26">
        <f>Bestandsinhoud!A19</f>
        <v>17</v>
      </c>
    </row>
    <row r="147" spans="15:16" x14ac:dyDescent="0.25">
      <c r="O147" s="19" t="s">
        <v>66</v>
      </c>
      <c r="P147" s="26" t="str">
        <f>Bestandsinhoud!B19</f>
        <v>ComorbiditeitVoorIncident</v>
      </c>
    </row>
    <row r="148" spans="15:16" ht="24" x14ac:dyDescent="0.25">
      <c r="O148" s="18" t="s">
        <v>67</v>
      </c>
      <c r="P148" s="26" t="str">
        <f>Bestandsinhoud!C19</f>
        <v>ASA score die de fysieke toestand van de patient aangeeft vóór het incident</v>
      </c>
    </row>
    <row r="149" spans="15:16" x14ac:dyDescent="0.25">
      <c r="O149" s="18" t="str">
        <f>Bestandsinhoud!G1</f>
        <v>Format</v>
      </c>
      <c r="P149" s="26" t="str">
        <f>Bestandsinhoud!G19</f>
        <v>###</v>
      </c>
    </row>
    <row r="150" spans="15:16" x14ac:dyDescent="0.25">
      <c r="O150" s="20" t="s">
        <v>69</v>
      </c>
      <c r="P150" s="26" t="str">
        <f>Bestandsinhoud!E19</f>
        <v>Ja</v>
      </c>
    </row>
    <row r="151" spans="15:16" x14ac:dyDescent="0.25">
      <c r="O151" s="18" t="s">
        <v>70</v>
      </c>
      <c r="P151" s="26" t="str">
        <f>Bestandsinhoud!F19</f>
        <v/>
      </c>
    </row>
    <row r="152" spans="15:16" x14ac:dyDescent="0.25">
      <c r="O152" s="18" t="s">
        <v>5051</v>
      </c>
      <c r="P152" s="54" t="str">
        <f>Bestandsinhoud!K19</f>
        <v>Ref_mogelijkeAntwoorden</v>
      </c>
    </row>
    <row r="153" spans="15:16" x14ac:dyDescent="0.25">
      <c r="O153" s="18" t="s">
        <v>5052</v>
      </c>
      <c r="P153" s="54" t="e">
        <f>IF(Bestandsinhoud!#REF! = "", "", Bestandsinhoud!#REF!)</f>
        <v>#REF!</v>
      </c>
    </row>
    <row r="154" spans="15:16" x14ac:dyDescent="0.25">
      <c r="O154" s="29" t="s">
        <v>5050</v>
      </c>
    </row>
    <row r="155" spans="15:16" x14ac:dyDescent="0.25">
      <c r="O155" s="18" t="s">
        <v>65</v>
      </c>
      <c r="P155" s="26">
        <f>Bestandsinhoud!A20</f>
        <v>18</v>
      </c>
    </row>
    <row r="156" spans="15:16" x14ac:dyDescent="0.25">
      <c r="O156" s="19" t="s">
        <v>66</v>
      </c>
      <c r="P156" s="26" t="str">
        <f>Bestandsinhoud!B20</f>
        <v>PrehospitaleReanimatie</v>
      </c>
    </row>
    <row r="157" spans="15:16" ht="24" x14ac:dyDescent="0.25">
      <c r="O157" s="18" t="s">
        <v>67</v>
      </c>
      <c r="P157" s="26" t="str">
        <f>Bestandsinhoud!C20</f>
        <v>Reanimatie voor aankomst in het ziekenhuis</v>
      </c>
    </row>
    <row r="158" spans="15:16" x14ac:dyDescent="0.25">
      <c r="O158" s="18" t="str">
        <f>Bestandsinhoud!G1</f>
        <v>Format</v>
      </c>
      <c r="P158" s="26" t="str">
        <f>Bestandsinhoud!G20</f>
        <v>###</v>
      </c>
    </row>
    <row r="159" spans="15:16" x14ac:dyDescent="0.25">
      <c r="O159" s="20" t="s">
        <v>69</v>
      </c>
      <c r="P159" s="26" t="str">
        <f>Bestandsinhoud!E20</f>
        <v>Conditioneel</v>
      </c>
    </row>
    <row r="160" spans="15:16" ht="24" x14ac:dyDescent="0.25">
      <c r="O160" s="18" t="s">
        <v>70</v>
      </c>
      <c r="P160" s="26" t="str">
        <f>Bestandsinhoud!F20</f>
        <v xml:space="preserve">Verplicht gevuld als Vervoer ongelijk is aan 1 (Ambulance) </v>
      </c>
    </row>
    <row r="161" spans="15:16" x14ac:dyDescent="0.25">
      <c r="O161" s="18" t="s">
        <v>5051</v>
      </c>
      <c r="P161" s="54" t="str">
        <f>Bestandsinhoud!K20</f>
        <v>Ref_mogelijkeAntwoorden</v>
      </c>
    </row>
    <row r="162" spans="15:16" x14ac:dyDescent="0.25">
      <c r="O162" s="18" t="s">
        <v>5052</v>
      </c>
      <c r="P162" s="54" t="e">
        <f>IF(Bestandsinhoud!#REF! = "", "", Bestandsinhoud!#REF!)</f>
        <v>#REF!</v>
      </c>
    </row>
    <row r="163" spans="15:16" x14ac:dyDescent="0.25">
      <c r="O163" s="29" t="s">
        <v>5050</v>
      </c>
    </row>
    <row r="164" spans="15:16" x14ac:dyDescent="0.25">
      <c r="O164" s="18" t="s">
        <v>65</v>
      </c>
      <c r="P164" s="26">
        <f>Bestandsinhoud!A21</f>
        <v>19</v>
      </c>
    </row>
    <row r="165" spans="15:16" x14ac:dyDescent="0.25">
      <c r="O165" s="19" t="s">
        <v>66</v>
      </c>
      <c r="P165" s="26" t="str">
        <f>Bestandsinhoud!B21</f>
        <v>PrehospitaleIntubatie</v>
      </c>
    </row>
    <row r="166" spans="15:16" x14ac:dyDescent="0.25">
      <c r="O166" s="18" t="s">
        <v>67</v>
      </c>
      <c r="P166" s="26" t="str">
        <f>Bestandsinhoud!C21</f>
        <v>Intubatie voor aankomst in het ziekenhuis</v>
      </c>
    </row>
    <row r="167" spans="15:16" x14ac:dyDescent="0.25">
      <c r="O167" s="18" t="str">
        <f>Bestandsinhoud!G1</f>
        <v>Format</v>
      </c>
      <c r="P167" s="26" t="str">
        <f>Bestandsinhoud!G21</f>
        <v>###</v>
      </c>
    </row>
    <row r="168" spans="15:16" x14ac:dyDescent="0.25">
      <c r="O168" s="20" t="s">
        <v>69</v>
      </c>
      <c r="P168" s="26" t="str">
        <f>Bestandsinhoud!E21</f>
        <v>Conditioneel</v>
      </c>
    </row>
    <row r="169" spans="15:16" ht="24" x14ac:dyDescent="0.25">
      <c r="O169" s="18" t="s">
        <v>70</v>
      </c>
      <c r="P169" s="26" t="str">
        <f>Bestandsinhoud!F21</f>
        <v xml:space="preserve">Verplicht gevuld als Vervoer ongelijk is aan 1 (Ambulance) </v>
      </c>
    </row>
    <row r="170" spans="15:16" x14ac:dyDescent="0.25">
      <c r="O170" s="18" t="s">
        <v>5051</v>
      </c>
      <c r="P170" s="54" t="str">
        <f>Bestandsinhoud!K21</f>
        <v>Ref_mogelijkeAntwoorden</v>
      </c>
    </row>
    <row r="171" spans="15:16" x14ac:dyDescent="0.25">
      <c r="O171" s="18" t="s">
        <v>5052</v>
      </c>
      <c r="P171" s="54" t="e">
        <f>IF(Bestandsinhoud!#REF! = "", "", Bestandsinhoud!#REF!)</f>
        <v>#REF!</v>
      </c>
    </row>
    <row r="172" spans="15:16" x14ac:dyDescent="0.25">
      <c r="O172" s="29" t="s">
        <v>5050</v>
      </c>
    </row>
    <row r="173" spans="15:16" x14ac:dyDescent="0.25">
      <c r="O173" s="18" t="s">
        <v>65</v>
      </c>
      <c r="P173" s="26">
        <f>Bestandsinhoud!A22</f>
        <v>20</v>
      </c>
    </row>
    <row r="174" spans="15:16" x14ac:dyDescent="0.25">
      <c r="O174" s="19" t="s">
        <v>66</v>
      </c>
      <c r="P174" s="26" t="str">
        <f>Bestandsinhoud!B22</f>
        <v>PlaatsIncidentPC4</v>
      </c>
    </row>
    <row r="175" spans="15:16" ht="24" x14ac:dyDescent="0.25">
      <c r="O175" s="18" t="s">
        <v>67</v>
      </c>
      <c r="P175" s="26" t="str">
        <f>Bestandsinhoud!C22</f>
        <v>4-Cijferige postcode van de locatie waar het incident heeft plaats gevonden</v>
      </c>
    </row>
    <row r="176" spans="15:16" x14ac:dyDescent="0.25">
      <c r="O176" s="18" t="str">
        <f>Bestandsinhoud!G1</f>
        <v>Format</v>
      </c>
      <c r="P176" s="26" t="str">
        <f>Bestandsinhoud!G22</f>
        <v>#####</v>
      </c>
    </row>
    <row r="177" spans="15:16" x14ac:dyDescent="0.25">
      <c r="O177" s="20" t="s">
        <v>69</v>
      </c>
      <c r="P177" s="26" t="str">
        <f>Bestandsinhoud!E22</f>
        <v>Conditioneel</v>
      </c>
    </row>
    <row r="178" spans="15:16" ht="60" x14ac:dyDescent="0.25">
      <c r="O178" s="18" t="s">
        <v>70</v>
      </c>
      <c r="P178" s="26" t="str">
        <f>Bestandsinhoud!F22</f>
        <v>Verplicht gevuld als Vervoer ongelijk is aan 1 (Ambulance) en één van PlaatsIncidentPC4, PlaatsIncidentGPS, PlaatsIncidentPlaatsnaam moet gevuld zijn</v>
      </c>
    </row>
    <row r="179" spans="15:16" x14ac:dyDescent="0.25">
      <c r="O179" s="18" t="s">
        <v>5051</v>
      </c>
      <c r="P179" s="54" t="str">
        <f>Bestandsinhoud!K22</f>
        <v/>
      </c>
    </row>
    <row r="180" spans="15:16" x14ac:dyDescent="0.25">
      <c r="O180" s="18" t="s">
        <v>5052</v>
      </c>
      <c r="P180" s="54" t="e">
        <f>IF(Bestandsinhoud!#REF! = "", "", Bestandsinhoud!#REF!)</f>
        <v>#REF!</v>
      </c>
    </row>
    <row r="181" spans="15:16" x14ac:dyDescent="0.25">
      <c r="O181" s="29" t="s">
        <v>5050</v>
      </c>
    </row>
    <row r="182" spans="15:16" x14ac:dyDescent="0.25">
      <c r="O182" s="18" t="s">
        <v>65</v>
      </c>
      <c r="P182" s="26">
        <f>Bestandsinhoud!A23</f>
        <v>21</v>
      </c>
    </row>
    <row r="183" spans="15:16" x14ac:dyDescent="0.25">
      <c r="O183" s="19" t="s">
        <v>66</v>
      </c>
      <c r="P183" s="26" t="str">
        <f>Bestandsinhoud!B23</f>
        <v>PlaatsIncidentGPS</v>
      </c>
    </row>
    <row r="184" spans="15:16" ht="24" x14ac:dyDescent="0.25">
      <c r="O184" s="18" t="s">
        <v>67</v>
      </c>
      <c r="P184" s="26" t="str">
        <f>Bestandsinhoud!C23</f>
        <v>GPS-coördinaten van de locatie waar het incident heeft plaats gevonden</v>
      </c>
    </row>
    <row r="185" spans="15:16" x14ac:dyDescent="0.25">
      <c r="O185" s="18" t="str">
        <f>Bestandsinhoud!G1</f>
        <v>Format</v>
      </c>
      <c r="P185" s="26" t="str">
        <f>Bestandsinhoud!G23</f>
        <v>##.######, ##.######</v>
      </c>
    </row>
    <row r="186" spans="15:16" x14ac:dyDescent="0.25">
      <c r="O186" s="20" t="s">
        <v>69</v>
      </c>
      <c r="P186" s="26" t="str">
        <f>Bestandsinhoud!E23</f>
        <v>Conditioneel</v>
      </c>
    </row>
    <row r="187" spans="15:16" ht="60" x14ac:dyDescent="0.25">
      <c r="O187" s="18" t="s">
        <v>70</v>
      </c>
      <c r="P187" s="26" t="str">
        <f>Bestandsinhoud!F23</f>
        <v>Verplicht gevuld als Vervoer ongelijk is aan 1 (Ambulance) en één van PlaatsIncidentPC4, PlaatsIncidentGPS, PlaatsIncidentPlaatsnaam moet gevuld zijn</v>
      </c>
    </row>
    <row r="188" spans="15:16" x14ac:dyDescent="0.25">
      <c r="O188" s="18" t="s">
        <v>5051</v>
      </c>
      <c r="P188" s="54" t="str">
        <f>Bestandsinhoud!K23</f>
        <v/>
      </c>
    </row>
    <row r="189" spans="15:16" x14ac:dyDescent="0.25">
      <c r="O189" s="18" t="s">
        <v>5052</v>
      </c>
      <c r="P189" s="54" t="e">
        <f>IF(Bestandsinhoud!#REF! = "", "", Bestandsinhoud!#REF!)</f>
        <v>#REF!</v>
      </c>
    </row>
    <row r="190" spans="15:16" x14ac:dyDescent="0.25">
      <c r="O190" s="29" t="s">
        <v>5050</v>
      </c>
    </row>
    <row r="191" spans="15:16" x14ac:dyDescent="0.25">
      <c r="O191" s="18" t="s">
        <v>65</v>
      </c>
      <c r="P191" s="26">
        <f>Bestandsinhoud!A24</f>
        <v>22</v>
      </c>
    </row>
    <row r="192" spans="15:16" x14ac:dyDescent="0.25">
      <c r="O192" s="19" t="s">
        <v>66</v>
      </c>
      <c r="P192" s="26" t="str">
        <f>Bestandsinhoud!B24</f>
        <v>PlaatsIncidentPlaatsnaam</v>
      </c>
    </row>
    <row r="193" spans="15:16" ht="24" x14ac:dyDescent="0.25">
      <c r="O193" s="18" t="s">
        <v>67</v>
      </c>
      <c r="P193" s="26" t="str">
        <f>Bestandsinhoud!C24</f>
        <v>Plaatsnaam waar het incident heeft plaats gevonden</v>
      </c>
    </row>
    <row r="194" spans="15:16" x14ac:dyDescent="0.25">
      <c r="O194" s="18" t="str">
        <f>Bestandsinhoud!G1</f>
        <v>Format</v>
      </c>
      <c r="P194" s="26" t="str">
        <f>Bestandsinhoud!G24</f>
        <v>maximaal 200 tekens</v>
      </c>
    </row>
    <row r="195" spans="15:16" x14ac:dyDescent="0.25">
      <c r="O195" s="20" t="s">
        <v>69</v>
      </c>
      <c r="P195" s="26" t="str">
        <f>Bestandsinhoud!E24</f>
        <v>Conditioneel</v>
      </c>
    </row>
    <row r="196" spans="15:16" ht="60" x14ac:dyDescent="0.25">
      <c r="O196" s="18" t="s">
        <v>70</v>
      </c>
      <c r="P196" s="26" t="str">
        <f>Bestandsinhoud!F24</f>
        <v>Verplicht gevuld als Vervoer ongelijk is aan 1 (Ambulance) en één van PlaatsIncidentPC4, PlaatsIncidentGPS, PlaatsIncidentPlaatsnaam moet gevuld zijn</v>
      </c>
    </row>
    <row r="197" spans="15:16" x14ac:dyDescent="0.25">
      <c r="O197" s="18" t="s">
        <v>5051</v>
      </c>
      <c r="P197" s="54">
        <f>Bestandsinhoud!K24</f>
        <v>0</v>
      </c>
    </row>
    <row r="198" spans="15:16" x14ac:dyDescent="0.25">
      <c r="O198" s="18" t="s">
        <v>5052</v>
      </c>
      <c r="P198" s="54" t="e">
        <f>IF(Bestandsinhoud!#REF! = "", "", Bestandsinhoud!#REF!)</f>
        <v>#REF!</v>
      </c>
    </row>
    <row r="199" spans="15:16" x14ac:dyDescent="0.25">
      <c r="O199" s="29" t="s">
        <v>5050</v>
      </c>
    </row>
    <row r="200" spans="15:16" x14ac:dyDescent="0.25">
      <c r="O200" s="18" t="s">
        <v>65</v>
      </c>
      <c r="P200" s="26">
        <f>Bestandsinhoud!A25</f>
        <v>23</v>
      </c>
    </row>
    <row r="201" spans="15:16" x14ac:dyDescent="0.25">
      <c r="O201" s="19" t="s">
        <v>66</v>
      </c>
      <c r="P201" s="26" t="str">
        <f>Bestandsinhoud!B25</f>
        <v>Herkomst</v>
      </c>
    </row>
    <row r="202" spans="15:16" ht="36" x14ac:dyDescent="0.25">
      <c r="O202" s="18" t="s">
        <v>67</v>
      </c>
      <c r="P202" s="26" t="str">
        <f>Bestandsinhoud!C25</f>
        <v>Locatie waar de patiënt vandaan komt voor hij naar het ziekenhuis komt naar aanleiding van het incident</v>
      </c>
    </row>
    <row r="203" spans="15:16" x14ac:dyDescent="0.25">
      <c r="O203" s="18" t="str">
        <f>Bestandsinhoud!G1</f>
        <v>Format</v>
      </c>
      <c r="P203" s="26" t="str">
        <f>Bestandsinhoud!G25</f>
        <v>###</v>
      </c>
    </row>
    <row r="204" spans="15:16" x14ac:dyDescent="0.25">
      <c r="O204" s="20" t="s">
        <v>69</v>
      </c>
      <c r="P204" s="26" t="str">
        <f>Bestandsinhoud!E25</f>
        <v>Ja</v>
      </c>
    </row>
    <row r="205" spans="15:16" x14ac:dyDescent="0.25">
      <c r="O205" s="18" t="s">
        <v>70</v>
      </c>
      <c r="P205" s="26" t="str">
        <f>Bestandsinhoud!F25</f>
        <v/>
      </c>
    </row>
    <row r="206" spans="15:16" x14ac:dyDescent="0.25">
      <c r="O206" s="18" t="s">
        <v>5051</v>
      </c>
      <c r="P206" s="54" t="str">
        <f>Bestandsinhoud!K25</f>
        <v>Ref_mogelijkeAntwoorden</v>
      </c>
    </row>
    <row r="207" spans="15:16" x14ac:dyDescent="0.25">
      <c r="O207" s="18" t="s">
        <v>5052</v>
      </c>
      <c r="P207" s="54" t="e">
        <f>IF(Bestandsinhoud!#REF! = "", "", Bestandsinhoud!#REF!)</f>
        <v>#REF!</v>
      </c>
    </row>
    <row r="208" spans="15:16" x14ac:dyDescent="0.25">
      <c r="O208" s="29" t="s">
        <v>5050</v>
      </c>
    </row>
    <row r="209" spans="15:16" x14ac:dyDescent="0.25">
      <c r="O209" s="18" t="s">
        <v>65</v>
      </c>
      <c r="P209" s="26">
        <f>Bestandsinhoud!A26</f>
        <v>24</v>
      </c>
    </row>
    <row r="210" spans="15:16" x14ac:dyDescent="0.25">
      <c r="O210" s="19" t="s">
        <v>66</v>
      </c>
      <c r="P210" s="26" t="str">
        <f>Bestandsinhoud!B26</f>
        <v>HerkomstAGBZkh</v>
      </c>
    </row>
    <row r="211" spans="15:16" x14ac:dyDescent="0.25">
      <c r="O211" s="18" t="s">
        <v>67</v>
      </c>
      <c r="P211" s="26" t="str">
        <f>Bestandsinhoud!C26</f>
        <v>Herkomst AGB-code</v>
      </c>
    </row>
    <row r="212" spans="15:16" x14ac:dyDescent="0.25">
      <c r="O212" s="18" t="str">
        <f>Bestandsinhoud!G1</f>
        <v>Format</v>
      </c>
      <c r="P212" s="26" t="str">
        <f>Bestandsinhoud!G26</f>
        <v>########</v>
      </c>
    </row>
    <row r="213" spans="15:16" x14ac:dyDescent="0.25">
      <c r="O213" s="20" t="s">
        <v>69</v>
      </c>
      <c r="P213" s="26" t="str">
        <f>Bestandsinhoud!E26</f>
        <v>Conditioneel</v>
      </c>
    </row>
    <row r="214" spans="15:16" ht="36" x14ac:dyDescent="0.25">
      <c r="O214" s="18" t="s">
        <v>70</v>
      </c>
      <c r="P214" s="26" t="str">
        <f>Bestandsinhoud!F26</f>
        <v xml:space="preserve">Verplicht gevuld als Herkomst gelijk is aan 2 (ziekenhuis) en verplicht leeg als Herkomst ongelijk is aan 2 (ziekenhuis) </v>
      </c>
    </row>
    <row r="215" spans="15:16" ht="36.75" x14ac:dyDescent="0.25">
      <c r="O215" s="18" t="s">
        <v>5051</v>
      </c>
      <c r="P215" s="54" t="str">
        <f>Bestandsinhoud!K26</f>
        <v>Ziekenhuizen in Vektis AGB-register Onderneming/Vestiging, behalve psychiatrische ziekenhuizen (0629)</v>
      </c>
    </row>
    <row r="216" spans="15:16" x14ac:dyDescent="0.25">
      <c r="O216" s="18" t="s">
        <v>5052</v>
      </c>
      <c r="P216" s="54" t="e">
        <f>IF(Bestandsinhoud!#REF! = "", "", Bestandsinhoud!#REF!)</f>
        <v>#REF!</v>
      </c>
    </row>
    <row r="217" spans="15:16" x14ac:dyDescent="0.25">
      <c r="O217" s="29" t="s">
        <v>5050</v>
      </c>
    </row>
    <row r="218" spans="15:16" x14ac:dyDescent="0.25">
      <c r="O218" s="18" t="s">
        <v>65</v>
      </c>
      <c r="P218" s="26">
        <f>Bestandsinhoud!A27</f>
        <v>25</v>
      </c>
    </row>
    <row r="219" spans="15:16" x14ac:dyDescent="0.25">
      <c r="O219" s="19" t="s">
        <v>66</v>
      </c>
      <c r="P219" s="26" t="str">
        <f>Bestandsinhoud!B27</f>
        <v>LetselScherpStomp</v>
      </c>
    </row>
    <row r="220" spans="15:16" x14ac:dyDescent="0.25">
      <c r="O220" s="18" t="s">
        <v>67</v>
      </c>
      <c r="P220" s="26" t="str">
        <f>Bestandsinhoud!C27</f>
        <v>Letselmechanisme</v>
      </c>
    </row>
    <row r="221" spans="15:16" x14ac:dyDescent="0.25">
      <c r="O221" s="18" t="str">
        <f>Bestandsinhoud!G1</f>
        <v>Format</v>
      </c>
      <c r="P221" s="26" t="str">
        <f>Bestandsinhoud!G27</f>
        <v>###</v>
      </c>
    </row>
    <row r="222" spans="15:16" x14ac:dyDescent="0.25">
      <c r="O222" s="20" t="s">
        <v>69</v>
      </c>
      <c r="P222" s="26" t="str">
        <f>Bestandsinhoud!E27</f>
        <v>Ja</v>
      </c>
    </row>
    <row r="223" spans="15:16" x14ac:dyDescent="0.25">
      <c r="O223" s="18" t="s">
        <v>70</v>
      </c>
      <c r="P223" s="26" t="str">
        <f>Bestandsinhoud!F27</f>
        <v/>
      </c>
    </row>
    <row r="224" spans="15:16" x14ac:dyDescent="0.25">
      <c r="O224" s="18" t="s">
        <v>5051</v>
      </c>
      <c r="P224" s="54" t="str">
        <f>Bestandsinhoud!K27</f>
        <v>Ref_mogelijkeAntwoorden</v>
      </c>
    </row>
    <row r="225" spans="15:16" x14ac:dyDescent="0.25">
      <c r="O225" s="18" t="s">
        <v>5052</v>
      </c>
      <c r="P225" s="54" t="e">
        <f>IF(Bestandsinhoud!#REF! = "", "", Bestandsinhoud!#REF!)</f>
        <v>#REF!</v>
      </c>
    </row>
    <row r="226" spans="15:16" x14ac:dyDescent="0.25">
      <c r="O226" s="29" t="s">
        <v>5050</v>
      </c>
    </row>
    <row r="227" spans="15:16" x14ac:dyDescent="0.25">
      <c r="O227" s="18" t="s">
        <v>65</v>
      </c>
      <c r="P227" s="26">
        <f>Bestandsinhoud!A28</f>
        <v>26</v>
      </c>
    </row>
    <row r="228" spans="15:16" x14ac:dyDescent="0.25">
      <c r="O228" s="19" t="s">
        <v>66</v>
      </c>
      <c r="P228" s="26" t="str">
        <f>Bestandsinhoud!B28</f>
        <v>Verwijzer</v>
      </c>
    </row>
    <row r="229" spans="15:16" x14ac:dyDescent="0.25">
      <c r="O229" s="18" t="s">
        <v>67</v>
      </c>
      <c r="P229" s="26" t="str">
        <f>Bestandsinhoud!C28</f>
        <v>Verwijzing naar het ziekenhuis</v>
      </c>
    </row>
    <row r="230" spans="15:16" x14ac:dyDescent="0.25">
      <c r="O230" s="18" t="str">
        <f>Bestandsinhoud!G1</f>
        <v>Format</v>
      </c>
      <c r="P230" s="26" t="str">
        <f>Bestandsinhoud!G28</f>
        <v>###</v>
      </c>
    </row>
    <row r="231" spans="15:16" x14ac:dyDescent="0.25">
      <c r="O231" s="20" t="s">
        <v>69</v>
      </c>
      <c r="P231" s="26" t="str">
        <f>Bestandsinhoud!E28</f>
        <v>Ja</v>
      </c>
    </row>
    <row r="232" spans="15:16" x14ac:dyDescent="0.25">
      <c r="O232" s="18" t="s">
        <v>70</v>
      </c>
      <c r="P232" s="26" t="str">
        <f>Bestandsinhoud!F28</f>
        <v/>
      </c>
    </row>
    <row r="233" spans="15:16" x14ac:dyDescent="0.25">
      <c r="O233" s="18" t="s">
        <v>5051</v>
      </c>
      <c r="P233" s="54" t="str">
        <f>Bestandsinhoud!K28</f>
        <v>Ref_mogelijkeAntwoorden</v>
      </c>
    </row>
    <row r="234" spans="15:16" x14ac:dyDescent="0.25">
      <c r="O234" s="18" t="s">
        <v>5052</v>
      </c>
      <c r="P234" s="54" t="e">
        <f>IF(Bestandsinhoud!#REF! = "", "", Bestandsinhoud!#REF!)</f>
        <v>#REF!</v>
      </c>
    </row>
    <row r="235" spans="15:16" x14ac:dyDescent="0.25">
      <c r="O235" s="29" t="s">
        <v>5050</v>
      </c>
    </row>
    <row r="236" spans="15:16" x14ac:dyDescent="0.25">
      <c r="O236" s="18" t="s">
        <v>65</v>
      </c>
      <c r="P236" s="26">
        <f>Bestandsinhoud!A29</f>
        <v>27</v>
      </c>
    </row>
    <row r="237" spans="15:16" x14ac:dyDescent="0.25">
      <c r="O237" s="19" t="s">
        <v>66</v>
      </c>
      <c r="P237" s="26" t="str">
        <f>Bestandsinhoud!B29</f>
        <v>Vervoer</v>
      </c>
    </row>
    <row r="238" spans="15:16" ht="24" x14ac:dyDescent="0.25">
      <c r="O238" s="18" t="s">
        <v>67</v>
      </c>
      <c r="P238" s="26" t="str">
        <f>Bestandsinhoud!C29</f>
        <v>Vervoer dat gebruikt is om de patiënt naar het ziekenhuis te brengen</v>
      </c>
    </row>
    <row r="239" spans="15:16" x14ac:dyDescent="0.25">
      <c r="O239" s="18" t="str">
        <f>Bestandsinhoud!G1</f>
        <v>Format</v>
      </c>
      <c r="P239" s="26" t="str">
        <f>Bestandsinhoud!G29</f>
        <v>###</v>
      </c>
    </row>
    <row r="240" spans="15:16" x14ac:dyDescent="0.25">
      <c r="O240" s="20" t="s">
        <v>69</v>
      </c>
      <c r="P240" s="26" t="str">
        <f>Bestandsinhoud!E29</f>
        <v>Ja</v>
      </c>
    </row>
    <row r="241" spans="15:16" x14ac:dyDescent="0.25">
      <c r="O241" s="18" t="s">
        <v>70</v>
      </c>
      <c r="P241" s="26" t="str">
        <f>Bestandsinhoud!F29</f>
        <v/>
      </c>
    </row>
    <row r="242" spans="15:16" x14ac:dyDescent="0.25">
      <c r="O242" s="18" t="s">
        <v>5051</v>
      </c>
      <c r="P242" s="54" t="str">
        <f>Bestandsinhoud!K29</f>
        <v>Ref_mogelijkeAntwoorden</v>
      </c>
    </row>
    <row r="243" spans="15:16" x14ac:dyDescent="0.25">
      <c r="O243" s="18" t="s">
        <v>5052</v>
      </c>
      <c r="P243" s="54" t="e">
        <f>IF(Bestandsinhoud!#REF! = "", "", Bestandsinhoud!#REF!)</f>
        <v>#REF!</v>
      </c>
    </row>
    <row r="244" spans="15:16" x14ac:dyDescent="0.25">
      <c r="O244" s="29" t="s">
        <v>5050</v>
      </c>
    </row>
    <row r="245" spans="15:16" x14ac:dyDescent="0.25">
      <c r="O245" s="18" t="s">
        <v>65</v>
      </c>
      <c r="P245" s="26">
        <f>Bestandsinhoud!A30</f>
        <v>28</v>
      </c>
    </row>
    <row r="246" spans="15:16" x14ac:dyDescent="0.25">
      <c r="O246" s="19" t="s">
        <v>66</v>
      </c>
      <c r="P246" s="26" t="str">
        <f>Bestandsinhoud!B30</f>
        <v>Ambulancedienst</v>
      </c>
    </row>
    <row r="247" spans="15:16" x14ac:dyDescent="0.25">
      <c r="O247" s="18" t="s">
        <v>67</v>
      </c>
      <c r="P247" s="26" t="str">
        <f>Bestandsinhoud!C30</f>
        <v>Code van de ambulancedienst</v>
      </c>
    </row>
    <row r="248" spans="15:16" x14ac:dyDescent="0.25">
      <c r="O248" s="18" t="str">
        <f>Bestandsinhoud!G1</f>
        <v>Format</v>
      </c>
      <c r="P248" s="26" t="str">
        <f>Bestandsinhoud!G30</f>
        <v>###</v>
      </c>
    </row>
    <row r="249" spans="15:16" x14ac:dyDescent="0.25">
      <c r="O249" s="20" t="s">
        <v>69</v>
      </c>
      <c r="P249" s="26" t="str">
        <f>Bestandsinhoud!E30</f>
        <v>Conditioneel</v>
      </c>
    </row>
    <row r="250" spans="15:16" ht="36" x14ac:dyDescent="0.25">
      <c r="O250" s="18" t="s">
        <v>70</v>
      </c>
      <c r="P250" s="26" t="str">
        <f>Bestandsinhoud!F30</f>
        <v>Verplicht gevuld als Vervoer gelijk is aan 1 (Ambulance) en Herkomst ongelijk is aan 2 of 8 ((Buitenlands) Ziekenhuis)</v>
      </c>
    </row>
    <row r="251" spans="15:16" x14ac:dyDescent="0.25">
      <c r="O251" s="18" t="s">
        <v>5051</v>
      </c>
      <c r="P251" s="54" t="str">
        <f>Bestandsinhoud!K30</f>
        <v>Ref_mogelijkeAntwoorden</v>
      </c>
    </row>
    <row r="252" spans="15:16" x14ac:dyDescent="0.25">
      <c r="O252" s="18" t="s">
        <v>5052</v>
      </c>
      <c r="P252" s="54" t="e">
        <f>IF(Bestandsinhoud!#REF! = "", "", Bestandsinhoud!#REF!)</f>
        <v>#REF!</v>
      </c>
    </row>
    <row r="253" spans="15:16" x14ac:dyDescent="0.25">
      <c r="O253" s="29" t="s">
        <v>5050</v>
      </c>
    </row>
    <row r="254" spans="15:16" x14ac:dyDescent="0.25">
      <c r="O254" s="18" t="s">
        <v>65</v>
      </c>
      <c r="P254" s="26">
        <f>Bestandsinhoud!A31</f>
        <v>29</v>
      </c>
    </row>
    <row r="255" spans="15:16" x14ac:dyDescent="0.25">
      <c r="O255" s="19" t="s">
        <v>66</v>
      </c>
      <c r="P255" s="26" t="str">
        <f>Bestandsinhoud!B31</f>
        <v>Ritnummer</v>
      </c>
    </row>
    <row r="256" spans="15:16" x14ac:dyDescent="0.25">
      <c r="O256" s="18" t="s">
        <v>67</v>
      </c>
      <c r="P256" s="26" t="str">
        <f>Bestandsinhoud!C31</f>
        <v>Ritnummer van de ambulance</v>
      </c>
    </row>
    <row r="257" spans="15:16" x14ac:dyDescent="0.25">
      <c r="O257" s="18" t="str">
        <f>Bestandsinhoud!G1</f>
        <v>Format</v>
      </c>
      <c r="P257" s="26" t="str">
        <f>Bestandsinhoud!G31</f>
        <v>##-####-#(######)-#</v>
      </c>
    </row>
    <row r="258" spans="15:16" x14ac:dyDescent="0.25">
      <c r="O258" s="20" t="s">
        <v>69</v>
      </c>
      <c r="P258" s="26" t="str">
        <f>Bestandsinhoud!E31</f>
        <v>Conditioneel</v>
      </c>
    </row>
    <row r="259" spans="15:16" ht="48" x14ac:dyDescent="0.25">
      <c r="O259" s="18" t="s">
        <v>70</v>
      </c>
      <c r="P259" s="26" t="str">
        <f>Bestandsinhoud!F31</f>
        <v>Verplicht gevuld als Vervoer gelijk is aan 1 (Ambulance), Ambulancedienst &lt;&gt; 111 en Herkomst ongelijk is aan 2 of 8 ((Buitenlands) Ziekenhuis)</v>
      </c>
    </row>
    <row r="260" spans="15:16" x14ac:dyDescent="0.25">
      <c r="O260" s="18" t="s">
        <v>5051</v>
      </c>
      <c r="P260" s="54" t="str">
        <f>Bestandsinhoud!K31</f>
        <v/>
      </c>
    </row>
    <row r="261" spans="15:16" x14ac:dyDescent="0.25">
      <c r="O261" s="18" t="s">
        <v>5052</v>
      </c>
      <c r="P261" s="54" t="e">
        <f>IF(Bestandsinhoud!#REF! = "", "", Bestandsinhoud!#REF!)</f>
        <v>#REF!</v>
      </c>
    </row>
    <row r="262" spans="15:16" x14ac:dyDescent="0.25">
      <c r="O262" s="29" t="s">
        <v>5050</v>
      </c>
    </row>
    <row r="263" spans="15:16" x14ac:dyDescent="0.25">
      <c r="O263" s="18" t="s">
        <v>65</v>
      </c>
      <c r="P263" s="26">
        <f>Bestandsinhoud!A32</f>
        <v>30</v>
      </c>
    </row>
    <row r="264" spans="15:16" x14ac:dyDescent="0.25">
      <c r="O264" s="19" t="s">
        <v>66</v>
      </c>
      <c r="P264" s="26" t="str">
        <f>Bestandsinhoud!B32</f>
        <v>MeldingMKADatum</v>
      </c>
    </row>
    <row r="265" spans="15:16" ht="24" x14ac:dyDescent="0.25">
      <c r="O265" s="18" t="s">
        <v>67</v>
      </c>
      <c r="P265" s="26" t="str">
        <f>Bestandsinhoud!C32</f>
        <v>Datum van melding incident bij de meldkamer</v>
      </c>
    </row>
    <row r="266" spans="15:16" x14ac:dyDescent="0.25">
      <c r="O266" s="18" t="str">
        <f>Bestandsinhoud!G1</f>
        <v>Format</v>
      </c>
      <c r="P266" s="26" t="str">
        <f>Bestandsinhoud!G32</f>
        <v>JJJJ-MM-DD</v>
      </c>
    </row>
    <row r="267" spans="15:16" x14ac:dyDescent="0.25">
      <c r="O267" s="20" t="s">
        <v>69</v>
      </c>
      <c r="P267" s="26" t="str">
        <f>Bestandsinhoud!E32</f>
        <v>Nee</v>
      </c>
    </row>
    <row r="268" spans="15:16" x14ac:dyDescent="0.25">
      <c r="O268" s="18" t="s">
        <v>70</v>
      </c>
      <c r="P268" s="26" t="str">
        <f>Bestandsinhoud!F32</f>
        <v/>
      </c>
    </row>
    <row r="269" spans="15:16" x14ac:dyDescent="0.25">
      <c r="O269" s="18" t="s">
        <v>5051</v>
      </c>
      <c r="P269" s="54" t="str">
        <f>Bestandsinhoud!K32</f>
        <v/>
      </c>
    </row>
    <row r="270" spans="15:16" x14ac:dyDescent="0.25">
      <c r="O270" s="18" t="s">
        <v>5052</v>
      </c>
      <c r="P270" s="54" t="e">
        <f>IF(Bestandsinhoud!#REF! = "", "", Bestandsinhoud!#REF!)</f>
        <v>#REF!</v>
      </c>
    </row>
    <row r="271" spans="15:16" x14ac:dyDescent="0.25">
      <c r="O271" s="29" t="s">
        <v>5050</v>
      </c>
    </row>
    <row r="272" spans="15:16" x14ac:dyDescent="0.25">
      <c r="O272" s="18" t="s">
        <v>65</v>
      </c>
      <c r="P272" s="26">
        <f>Bestandsinhoud!A33</f>
        <v>31</v>
      </c>
    </row>
    <row r="273" spans="15:16" x14ac:dyDescent="0.25">
      <c r="O273" s="19" t="s">
        <v>66</v>
      </c>
      <c r="P273" s="26" t="str">
        <f>Bestandsinhoud!B33</f>
        <v>MeldingMKATijd</v>
      </c>
    </row>
    <row r="274" spans="15:16" x14ac:dyDescent="0.25">
      <c r="O274" s="18" t="s">
        <v>67</v>
      </c>
      <c r="P274" s="26" t="str">
        <f>Bestandsinhoud!C33</f>
        <v>Tijd van melding incident bij de meldkamer</v>
      </c>
    </row>
    <row r="275" spans="15:16" x14ac:dyDescent="0.25">
      <c r="O275" s="18" t="str">
        <f>Bestandsinhoud!G1</f>
        <v>Format</v>
      </c>
      <c r="P275" s="26" t="str">
        <f>Bestandsinhoud!G33</f>
        <v>HH:MM</v>
      </c>
    </row>
    <row r="276" spans="15:16" x14ac:dyDescent="0.25">
      <c r="O276" s="20" t="s">
        <v>69</v>
      </c>
      <c r="P276" s="26" t="str">
        <f>Bestandsinhoud!E33</f>
        <v>Nee</v>
      </c>
    </row>
    <row r="277" spans="15:16" x14ac:dyDescent="0.25">
      <c r="O277" s="18" t="s">
        <v>70</v>
      </c>
      <c r="P277" s="26" t="str">
        <f>Bestandsinhoud!F33</f>
        <v/>
      </c>
    </row>
    <row r="278" spans="15:16" x14ac:dyDescent="0.25">
      <c r="O278" s="18" t="s">
        <v>5051</v>
      </c>
      <c r="P278" s="54" t="str">
        <f>Bestandsinhoud!K33</f>
        <v/>
      </c>
    </row>
    <row r="279" spans="15:16" x14ac:dyDescent="0.25">
      <c r="O279" s="18" t="s">
        <v>5052</v>
      </c>
      <c r="P279" s="54" t="e">
        <f>IF(Bestandsinhoud!#REF! = "", "", Bestandsinhoud!#REF!)</f>
        <v>#REF!</v>
      </c>
    </row>
    <row r="280" spans="15:16" x14ac:dyDescent="0.25">
      <c r="O280" s="29" t="s">
        <v>5050</v>
      </c>
    </row>
    <row r="281" spans="15:16" x14ac:dyDescent="0.25">
      <c r="O281" s="18" t="s">
        <v>65</v>
      </c>
      <c r="P281" s="26">
        <f>Bestandsinhoud!A34</f>
        <v>32</v>
      </c>
    </row>
    <row r="282" spans="15:16" x14ac:dyDescent="0.25">
      <c r="O282" s="19" t="s">
        <v>66</v>
      </c>
      <c r="P282" s="26" t="str">
        <f>Bestandsinhoud!B34</f>
        <v>VertrekNaarPatientDatum</v>
      </c>
    </row>
    <row r="283" spans="15:16" x14ac:dyDescent="0.25">
      <c r="O283" s="18" t="s">
        <v>67</v>
      </c>
      <c r="P283" s="26" t="str">
        <f>Bestandsinhoud!C34</f>
        <v xml:space="preserve">Vertrekdatum ambulance naar patiënt </v>
      </c>
    </row>
    <row r="284" spans="15:16" x14ac:dyDescent="0.25">
      <c r="O284" s="18" t="str">
        <f>Bestandsinhoud!G1</f>
        <v>Format</v>
      </c>
      <c r="P284" s="26" t="str">
        <f>Bestandsinhoud!G34</f>
        <v>JJJJ-MM-DD</v>
      </c>
    </row>
    <row r="285" spans="15:16" x14ac:dyDescent="0.25">
      <c r="O285" s="20" t="s">
        <v>69</v>
      </c>
      <c r="P285" s="26" t="str">
        <f>Bestandsinhoud!E34</f>
        <v>Nee</v>
      </c>
    </row>
    <row r="286" spans="15:16" x14ac:dyDescent="0.25">
      <c r="O286" s="18" t="s">
        <v>70</v>
      </c>
      <c r="P286" s="26" t="str">
        <f>Bestandsinhoud!F34</f>
        <v/>
      </c>
    </row>
    <row r="287" spans="15:16" x14ac:dyDescent="0.25">
      <c r="O287" s="18" t="s">
        <v>5051</v>
      </c>
      <c r="P287" s="54" t="str">
        <f>Bestandsinhoud!K34</f>
        <v/>
      </c>
    </row>
    <row r="288" spans="15:16" x14ac:dyDescent="0.25">
      <c r="O288" s="18" t="s">
        <v>5052</v>
      </c>
      <c r="P288" s="54" t="e">
        <f>IF(Bestandsinhoud!#REF! = "", "", Bestandsinhoud!#REF!)</f>
        <v>#REF!</v>
      </c>
    </row>
    <row r="289" spans="15:16" x14ac:dyDescent="0.25">
      <c r="O289" s="29" t="s">
        <v>5050</v>
      </c>
    </row>
    <row r="290" spans="15:16" x14ac:dyDescent="0.25">
      <c r="O290" s="18" t="s">
        <v>65</v>
      </c>
      <c r="P290" s="26">
        <f>Bestandsinhoud!A35</f>
        <v>33</v>
      </c>
    </row>
    <row r="291" spans="15:16" x14ac:dyDescent="0.25">
      <c r="O291" s="19" t="s">
        <v>66</v>
      </c>
      <c r="P291" s="26" t="str">
        <f>Bestandsinhoud!B35</f>
        <v>VertrekNaarPatientTijd</v>
      </c>
    </row>
    <row r="292" spans="15:16" x14ac:dyDescent="0.25">
      <c r="O292" s="18" t="s">
        <v>67</v>
      </c>
      <c r="P292" s="26" t="str">
        <f>Bestandsinhoud!C35</f>
        <v>Vertrektijd ambulance naar patiënt</v>
      </c>
    </row>
    <row r="293" spans="15:16" x14ac:dyDescent="0.25">
      <c r="O293" s="18" t="str">
        <f>Bestandsinhoud!G1</f>
        <v>Format</v>
      </c>
      <c r="P293" s="26" t="str">
        <f>Bestandsinhoud!G35</f>
        <v>HH:MM</v>
      </c>
    </row>
    <row r="294" spans="15:16" x14ac:dyDescent="0.25">
      <c r="O294" s="20" t="s">
        <v>69</v>
      </c>
      <c r="P294" s="26" t="str">
        <f>Bestandsinhoud!E35</f>
        <v>Nee</v>
      </c>
    </row>
    <row r="295" spans="15:16" x14ac:dyDescent="0.25">
      <c r="O295" s="18" t="s">
        <v>70</v>
      </c>
      <c r="P295" s="26" t="str">
        <f>Bestandsinhoud!F35</f>
        <v/>
      </c>
    </row>
    <row r="296" spans="15:16" x14ac:dyDescent="0.25">
      <c r="O296" s="18" t="s">
        <v>5051</v>
      </c>
      <c r="P296" s="54" t="str">
        <f>Bestandsinhoud!K35</f>
        <v/>
      </c>
    </row>
    <row r="297" spans="15:16" x14ac:dyDescent="0.25">
      <c r="O297" s="18" t="s">
        <v>5052</v>
      </c>
      <c r="P297" s="54" t="e">
        <f>IF(Bestandsinhoud!#REF! = "", "", Bestandsinhoud!#REF!)</f>
        <v>#REF!</v>
      </c>
    </row>
    <row r="298" spans="15:16" x14ac:dyDescent="0.25">
      <c r="O298" s="29" t="s">
        <v>5050</v>
      </c>
    </row>
    <row r="299" spans="15:16" x14ac:dyDescent="0.25">
      <c r="O299" s="18" t="s">
        <v>65</v>
      </c>
      <c r="P299" s="26">
        <f>Bestandsinhoud!A36</f>
        <v>34</v>
      </c>
    </row>
    <row r="300" spans="15:16" x14ac:dyDescent="0.25">
      <c r="O300" s="19" t="s">
        <v>66</v>
      </c>
      <c r="P300" s="26" t="str">
        <f>Bestandsinhoud!B36</f>
        <v>AankomstBijPatientDatum</v>
      </c>
    </row>
    <row r="301" spans="15:16" x14ac:dyDescent="0.25">
      <c r="O301" s="18" t="s">
        <v>67</v>
      </c>
      <c r="P301" s="26" t="str">
        <f>Bestandsinhoud!C36</f>
        <v xml:space="preserve">Aankomstdatum ambulance bij patiënt </v>
      </c>
    </row>
    <row r="302" spans="15:16" x14ac:dyDescent="0.25">
      <c r="O302" s="18" t="str">
        <f>Bestandsinhoud!G1</f>
        <v>Format</v>
      </c>
      <c r="P302" s="26" t="str">
        <f>Bestandsinhoud!G36</f>
        <v>JJJJ-MM-DD</v>
      </c>
    </row>
    <row r="303" spans="15:16" x14ac:dyDescent="0.25">
      <c r="O303" s="20" t="s">
        <v>69</v>
      </c>
      <c r="P303" s="26" t="str">
        <f>Bestandsinhoud!E36</f>
        <v>Nee</v>
      </c>
    </row>
    <row r="304" spans="15:16" x14ac:dyDescent="0.25">
      <c r="O304" s="18" t="s">
        <v>70</v>
      </c>
      <c r="P304" s="26" t="str">
        <f>Bestandsinhoud!F36</f>
        <v/>
      </c>
    </row>
    <row r="305" spans="15:16" x14ac:dyDescent="0.25">
      <c r="O305" s="18" t="s">
        <v>5051</v>
      </c>
      <c r="P305" s="54" t="str">
        <f>Bestandsinhoud!K36</f>
        <v/>
      </c>
    </row>
    <row r="306" spans="15:16" x14ac:dyDescent="0.25">
      <c r="O306" s="18" t="s">
        <v>5052</v>
      </c>
      <c r="P306" s="54" t="e">
        <f>IF(Bestandsinhoud!#REF! = "", "", Bestandsinhoud!#REF!)</f>
        <v>#REF!</v>
      </c>
    </row>
    <row r="307" spans="15:16" x14ac:dyDescent="0.25">
      <c r="O307" s="29" t="s">
        <v>5050</v>
      </c>
    </row>
    <row r="308" spans="15:16" x14ac:dyDescent="0.25">
      <c r="O308" s="18" t="s">
        <v>65</v>
      </c>
      <c r="P308" s="26">
        <f>Bestandsinhoud!A37</f>
        <v>35</v>
      </c>
    </row>
    <row r="309" spans="15:16" x14ac:dyDescent="0.25">
      <c r="O309" s="19" t="s">
        <v>66</v>
      </c>
      <c r="P309" s="26" t="str">
        <f>Bestandsinhoud!B37</f>
        <v>AankomstBijPatientTijd</v>
      </c>
    </row>
    <row r="310" spans="15:16" x14ac:dyDescent="0.25">
      <c r="O310" s="18" t="s">
        <v>67</v>
      </c>
      <c r="P310" s="26" t="str">
        <f>Bestandsinhoud!C37</f>
        <v xml:space="preserve">Aankomsttijd ambulance bij patiënt </v>
      </c>
    </row>
    <row r="311" spans="15:16" x14ac:dyDescent="0.25">
      <c r="O311" s="18" t="str">
        <f>Bestandsinhoud!G1</f>
        <v>Format</v>
      </c>
      <c r="P311" s="26" t="str">
        <f>Bestandsinhoud!G37</f>
        <v>HH:MM</v>
      </c>
    </row>
    <row r="312" spans="15:16" x14ac:dyDescent="0.25">
      <c r="O312" s="20" t="s">
        <v>69</v>
      </c>
      <c r="P312" s="26" t="str">
        <f>Bestandsinhoud!E37</f>
        <v>Nee</v>
      </c>
    </row>
    <row r="313" spans="15:16" x14ac:dyDescent="0.25">
      <c r="O313" s="18" t="s">
        <v>70</v>
      </c>
      <c r="P313" s="26" t="str">
        <f>Bestandsinhoud!F37</f>
        <v/>
      </c>
    </row>
    <row r="314" spans="15:16" x14ac:dyDescent="0.25">
      <c r="O314" s="18" t="s">
        <v>5051</v>
      </c>
      <c r="P314" s="54" t="str">
        <f>Bestandsinhoud!K37</f>
        <v/>
      </c>
    </row>
    <row r="315" spans="15:16" x14ac:dyDescent="0.25">
      <c r="O315" s="18" t="s">
        <v>5052</v>
      </c>
      <c r="P315" s="54" t="e">
        <f>IF(Bestandsinhoud!#REF! = "", "", Bestandsinhoud!#REF!)</f>
        <v>#REF!</v>
      </c>
    </row>
    <row r="316" spans="15:16" x14ac:dyDescent="0.25">
      <c r="O316" s="29" t="s">
        <v>5050</v>
      </c>
    </row>
    <row r="317" spans="15:16" x14ac:dyDescent="0.25">
      <c r="O317" s="18" t="s">
        <v>65</v>
      </c>
      <c r="P317" s="26">
        <f>Bestandsinhoud!A38</f>
        <v>36</v>
      </c>
    </row>
    <row r="318" spans="15:16" x14ac:dyDescent="0.25">
      <c r="O318" s="19" t="s">
        <v>66</v>
      </c>
      <c r="P318" s="26" t="str">
        <f>Bestandsinhoud!B38</f>
        <v>VertrekMetPatientDatum</v>
      </c>
    </row>
    <row r="319" spans="15:16" x14ac:dyDescent="0.25">
      <c r="O319" s="18" t="s">
        <v>67</v>
      </c>
      <c r="P319" s="26" t="str">
        <f>Bestandsinhoud!C38</f>
        <v xml:space="preserve">Wegrijddatum ambulance met patiënt </v>
      </c>
    </row>
    <row r="320" spans="15:16" x14ac:dyDescent="0.25">
      <c r="O320" s="18" t="str">
        <f>Bestandsinhoud!G1</f>
        <v>Format</v>
      </c>
      <c r="P320" s="26" t="str">
        <f>Bestandsinhoud!G38</f>
        <v>JJJJ-MM-DD</v>
      </c>
    </row>
    <row r="321" spans="15:16" x14ac:dyDescent="0.25">
      <c r="O321" s="20" t="s">
        <v>69</v>
      </c>
      <c r="P321" s="26" t="str">
        <f>Bestandsinhoud!E38</f>
        <v>Nee</v>
      </c>
    </row>
    <row r="322" spans="15:16" x14ac:dyDescent="0.25">
      <c r="O322" s="18" t="s">
        <v>70</v>
      </c>
      <c r="P322" s="26" t="str">
        <f>Bestandsinhoud!F38</f>
        <v/>
      </c>
    </row>
    <row r="323" spans="15:16" x14ac:dyDescent="0.25">
      <c r="O323" s="18" t="s">
        <v>5051</v>
      </c>
      <c r="P323" s="54" t="str">
        <f>Bestandsinhoud!K38</f>
        <v/>
      </c>
    </row>
    <row r="324" spans="15:16" x14ac:dyDescent="0.25">
      <c r="O324" s="18" t="s">
        <v>5052</v>
      </c>
      <c r="P324" s="54" t="e">
        <f>IF(Bestandsinhoud!#REF! = "", "", Bestandsinhoud!#REF!)</f>
        <v>#REF!</v>
      </c>
    </row>
    <row r="325" spans="15:16" x14ac:dyDescent="0.25">
      <c r="O325" s="29" t="s">
        <v>5050</v>
      </c>
    </row>
    <row r="326" spans="15:16" x14ac:dyDescent="0.25">
      <c r="O326" s="18" t="s">
        <v>65</v>
      </c>
      <c r="P326" s="26">
        <f>Bestandsinhoud!A39</f>
        <v>37</v>
      </c>
    </row>
    <row r="327" spans="15:16" x14ac:dyDescent="0.25">
      <c r="O327" s="19" t="s">
        <v>66</v>
      </c>
      <c r="P327" s="26" t="str">
        <f>Bestandsinhoud!B39</f>
        <v>VertrekMetPatientTijd</v>
      </c>
    </row>
    <row r="328" spans="15:16" x14ac:dyDescent="0.25">
      <c r="O328" s="18" t="s">
        <v>67</v>
      </c>
      <c r="P328" s="26" t="str">
        <f>Bestandsinhoud!C39</f>
        <v xml:space="preserve">Wegrijdtijd ambulance met patiënt </v>
      </c>
    </row>
    <row r="329" spans="15:16" x14ac:dyDescent="0.25">
      <c r="O329" s="18" t="str">
        <f>Bestandsinhoud!G1</f>
        <v>Format</v>
      </c>
      <c r="P329" s="26" t="str">
        <f>Bestandsinhoud!G39</f>
        <v>HH:MM</v>
      </c>
    </row>
    <row r="330" spans="15:16" x14ac:dyDescent="0.25">
      <c r="O330" s="20" t="s">
        <v>69</v>
      </c>
      <c r="P330" s="26" t="str">
        <f>Bestandsinhoud!E39</f>
        <v>Nee</v>
      </c>
    </row>
    <row r="331" spans="15:16" x14ac:dyDescent="0.25">
      <c r="O331" s="18" t="s">
        <v>70</v>
      </c>
      <c r="P331" s="26" t="str">
        <f>Bestandsinhoud!F39</f>
        <v/>
      </c>
    </row>
    <row r="332" spans="15:16" x14ac:dyDescent="0.25">
      <c r="O332" s="18" t="s">
        <v>5051</v>
      </c>
      <c r="P332" s="54" t="str">
        <f>Bestandsinhoud!K39</f>
        <v/>
      </c>
    </row>
    <row r="333" spans="15:16" x14ac:dyDescent="0.25">
      <c r="O333" s="18" t="s">
        <v>5052</v>
      </c>
      <c r="P333" s="54" t="e">
        <f>IF(Bestandsinhoud!#REF! = "", "", Bestandsinhoud!#REF!)</f>
        <v>#REF!</v>
      </c>
    </row>
    <row r="334" spans="15:16" x14ac:dyDescent="0.25">
      <c r="O334" s="29" t="s">
        <v>5050</v>
      </c>
    </row>
    <row r="335" spans="15:16" x14ac:dyDescent="0.25">
      <c r="O335" s="18" t="s">
        <v>65</v>
      </c>
      <c r="P335" s="26">
        <f>Bestandsinhoud!A40</f>
        <v>38</v>
      </c>
    </row>
    <row r="336" spans="15:16" x14ac:dyDescent="0.25">
      <c r="O336" s="19" t="s">
        <v>66</v>
      </c>
      <c r="P336" s="26" t="str">
        <f>Bestandsinhoud!B40</f>
        <v>InzetMMT</v>
      </c>
    </row>
    <row r="337" spans="15:16" ht="24" x14ac:dyDescent="0.25">
      <c r="O337" s="18" t="s">
        <v>67</v>
      </c>
      <c r="P337" s="26" t="str">
        <f>Bestandsinhoud!C40</f>
        <v>Indicatie of er een MMT betrokken is geweest</v>
      </c>
    </row>
    <row r="338" spans="15:16" x14ac:dyDescent="0.25">
      <c r="O338" s="18" t="str">
        <f>Bestandsinhoud!G1</f>
        <v>Format</v>
      </c>
      <c r="P338" s="26" t="str">
        <f>Bestandsinhoud!G40</f>
        <v>###</v>
      </c>
    </row>
    <row r="339" spans="15:16" x14ac:dyDescent="0.25">
      <c r="O339" s="20" t="s">
        <v>69</v>
      </c>
      <c r="P339" s="26" t="str">
        <f>Bestandsinhoud!E40</f>
        <v>Ja</v>
      </c>
    </row>
    <row r="340" spans="15:16" x14ac:dyDescent="0.25">
      <c r="O340" s="18" t="s">
        <v>70</v>
      </c>
      <c r="P340" s="26" t="str">
        <f>Bestandsinhoud!F40</f>
        <v/>
      </c>
    </row>
    <row r="341" spans="15:16" x14ac:dyDescent="0.25">
      <c r="O341" s="18" t="s">
        <v>5051</v>
      </c>
      <c r="P341" s="54" t="str">
        <f>Bestandsinhoud!K40</f>
        <v>Ref_mogelijkeAntwoorden</v>
      </c>
    </row>
    <row r="342" spans="15:16" x14ac:dyDescent="0.25">
      <c r="O342" s="18" t="s">
        <v>5052</v>
      </c>
      <c r="P342" s="54" t="e">
        <f>IF(Bestandsinhoud!#REF! = "", "", Bestandsinhoud!#REF!)</f>
        <v>#REF!</v>
      </c>
    </row>
    <row r="343" spans="15:16" x14ac:dyDescent="0.25">
      <c r="O343" s="29" t="s">
        <v>5050</v>
      </c>
    </row>
    <row r="344" spans="15:16" x14ac:dyDescent="0.25">
      <c r="O344" s="18" t="s">
        <v>65</v>
      </c>
      <c r="P344" s="26">
        <f>Bestandsinhoud!A41</f>
        <v>39</v>
      </c>
    </row>
    <row r="345" spans="15:16" x14ac:dyDescent="0.25">
      <c r="O345" s="19" t="s">
        <v>66</v>
      </c>
      <c r="P345" s="26" t="str">
        <f>Bestandsinhoud!B41</f>
        <v>SoortMMT</v>
      </c>
    </row>
    <row r="346" spans="15:16" x14ac:dyDescent="0.25">
      <c r="O346" s="18" t="s">
        <v>67</v>
      </c>
      <c r="P346" s="26" t="str">
        <f>Bestandsinhoud!C41</f>
        <v>Soort MMT dat betrokken is geweest</v>
      </c>
    </row>
    <row r="347" spans="15:16" x14ac:dyDescent="0.25">
      <c r="O347" s="18" t="str">
        <f>Bestandsinhoud!G1</f>
        <v>Format</v>
      </c>
      <c r="P347" s="26" t="str">
        <f>Bestandsinhoud!G41</f>
        <v>###</v>
      </c>
    </row>
    <row r="348" spans="15:16" x14ac:dyDescent="0.25">
      <c r="O348" s="20" t="s">
        <v>69</v>
      </c>
      <c r="P348" s="26" t="str">
        <f>Bestandsinhoud!E41</f>
        <v>Conditioneel</v>
      </c>
    </row>
    <row r="349" spans="15:16" ht="48" x14ac:dyDescent="0.25">
      <c r="O349" s="18" t="s">
        <v>70</v>
      </c>
      <c r="P349" s="26" t="str">
        <f>Bestandsinhoud!F41</f>
        <v>Verplicht gevuld als InzetMMT gelijk is aan 1 (Ja)
Verplicht leeg als InzetMMT ongelijk is aan 1 (Ja)</v>
      </c>
    </row>
    <row r="350" spans="15:16" x14ac:dyDescent="0.25">
      <c r="O350" s="18" t="s">
        <v>5051</v>
      </c>
      <c r="P350" s="54" t="str">
        <f>Bestandsinhoud!K41</f>
        <v>Ref_mogelijkeAntwoorden</v>
      </c>
    </row>
    <row r="351" spans="15:16" x14ac:dyDescent="0.25">
      <c r="O351" s="18" t="s">
        <v>5052</v>
      </c>
      <c r="P351" s="54" t="e">
        <f>IF(Bestandsinhoud!#REF! = "", "", Bestandsinhoud!#REF!)</f>
        <v>#REF!</v>
      </c>
    </row>
    <row r="352" spans="15:16" x14ac:dyDescent="0.25">
      <c r="O352" s="29" t="s">
        <v>5050</v>
      </c>
    </row>
    <row r="353" spans="15:16" x14ac:dyDescent="0.25">
      <c r="O353" s="18" t="s">
        <v>65</v>
      </c>
      <c r="P353" s="26">
        <f>Bestandsinhoud!A42</f>
        <v>40</v>
      </c>
    </row>
    <row r="354" spans="15:16" x14ac:dyDescent="0.25">
      <c r="O354" s="19" t="s">
        <v>66</v>
      </c>
      <c r="P354" s="26" t="str">
        <f>Bestandsinhoud!B42</f>
        <v>Opnamenummer</v>
      </c>
    </row>
    <row r="355" spans="15:16" ht="24" x14ac:dyDescent="0.25">
      <c r="O355" s="18" t="s">
        <v>67</v>
      </c>
      <c r="P355" s="26" t="str">
        <f>Bestandsinhoud!C42</f>
        <v>Opnamenummer bij opname in het ziekenhuis</v>
      </c>
    </row>
    <row r="356" spans="15:16" x14ac:dyDescent="0.25">
      <c r="O356" s="18" t="str">
        <f>Bestandsinhoud!G1</f>
        <v>Format</v>
      </c>
      <c r="P356" s="26" t="str">
        <f>Bestandsinhoud!G42</f>
        <v/>
      </c>
    </row>
    <row r="357" spans="15:16" x14ac:dyDescent="0.25">
      <c r="O357" s="20" t="s">
        <v>69</v>
      </c>
      <c r="P357" s="26" t="str">
        <f>Bestandsinhoud!E42</f>
        <v>Nee</v>
      </c>
    </row>
    <row r="358" spans="15:16" x14ac:dyDescent="0.25">
      <c r="O358" s="18" t="s">
        <v>70</v>
      </c>
      <c r="P358" s="26" t="str">
        <f>Bestandsinhoud!F42</f>
        <v/>
      </c>
    </row>
    <row r="359" spans="15:16" x14ac:dyDescent="0.25">
      <c r="O359" s="18" t="s">
        <v>5051</v>
      </c>
      <c r="P359" s="54" t="str">
        <f>Bestandsinhoud!K42</f>
        <v/>
      </c>
    </row>
    <row r="360" spans="15:16" x14ac:dyDescent="0.25">
      <c r="O360" s="18" t="s">
        <v>5052</v>
      </c>
      <c r="P360" s="54" t="e">
        <f>IF(Bestandsinhoud!#REF! = "", "", Bestandsinhoud!#REF!)</f>
        <v>#REF!</v>
      </c>
    </row>
    <row r="361" spans="15:16" x14ac:dyDescent="0.25">
      <c r="O361" s="29" t="s">
        <v>5050</v>
      </c>
    </row>
    <row r="362" spans="15:16" x14ac:dyDescent="0.25">
      <c r="O362" s="18" t="s">
        <v>65</v>
      </c>
      <c r="P362" s="26">
        <f>Bestandsinhoud!A43</f>
        <v>41</v>
      </c>
    </row>
    <row r="363" spans="15:16" x14ac:dyDescent="0.25">
      <c r="O363" s="19" t="s">
        <v>66</v>
      </c>
      <c r="P363" s="26" t="str">
        <f>Bestandsinhoud!B43</f>
        <v>AankomstZkhDatum</v>
      </c>
    </row>
    <row r="364" spans="15:16" x14ac:dyDescent="0.25">
      <c r="O364" s="18" t="s">
        <v>67</v>
      </c>
      <c r="P364" s="26" t="str">
        <f>Bestandsinhoud!C43</f>
        <v>Datum aankomst ziekenhuis</v>
      </c>
    </row>
    <row r="365" spans="15:16" x14ac:dyDescent="0.25">
      <c r="O365" s="18" t="str">
        <f>Bestandsinhoud!G1</f>
        <v>Format</v>
      </c>
      <c r="P365" s="26" t="str">
        <f>Bestandsinhoud!G43</f>
        <v>JJJJ-MM-DD</v>
      </c>
    </row>
    <row r="366" spans="15:16" x14ac:dyDescent="0.25">
      <c r="O366" s="20" t="s">
        <v>69</v>
      </c>
      <c r="P366" s="26" t="str">
        <f>Bestandsinhoud!E43</f>
        <v>Ja</v>
      </c>
    </row>
    <row r="367" spans="15:16" ht="24" x14ac:dyDescent="0.25">
      <c r="O367" s="18" t="s">
        <v>70</v>
      </c>
      <c r="P367" s="26" t="str">
        <f>Bestandsinhoud!F43</f>
        <v>Verplicht gevuld als Incident is aangeleverd</v>
      </c>
    </row>
    <row r="368" spans="15:16" x14ac:dyDescent="0.25">
      <c r="O368" s="18" t="s">
        <v>5051</v>
      </c>
      <c r="P368" s="54" t="str">
        <f>Bestandsinhoud!K43</f>
        <v/>
      </c>
    </row>
    <row r="369" spans="15:16" x14ac:dyDescent="0.25">
      <c r="O369" s="18" t="s">
        <v>5052</v>
      </c>
      <c r="P369" s="54" t="e">
        <f>IF(Bestandsinhoud!#REF! = "", "", Bestandsinhoud!#REF!)</f>
        <v>#REF!</v>
      </c>
    </row>
    <row r="370" spans="15:16" x14ac:dyDescent="0.25">
      <c r="O370" s="29" t="s">
        <v>5050</v>
      </c>
    </row>
    <row r="371" spans="15:16" x14ac:dyDescent="0.25">
      <c r="O371" s="18" t="s">
        <v>65</v>
      </c>
      <c r="P371" s="26">
        <f>Bestandsinhoud!A44</f>
        <v>42</v>
      </c>
    </row>
    <row r="372" spans="15:16" x14ac:dyDescent="0.25">
      <c r="O372" s="19" t="s">
        <v>66</v>
      </c>
      <c r="P372" s="26" t="str">
        <f>Bestandsinhoud!B44</f>
        <v>AankomstZkhTijd</v>
      </c>
    </row>
    <row r="373" spans="15:16" x14ac:dyDescent="0.25">
      <c r="O373" s="18" t="s">
        <v>67</v>
      </c>
      <c r="P373" s="26" t="str">
        <f>Bestandsinhoud!C44</f>
        <v>Tijd aankomst ziekenhuis</v>
      </c>
    </row>
    <row r="374" spans="15:16" x14ac:dyDescent="0.25">
      <c r="O374" s="18" t="str">
        <f>Bestandsinhoud!G1</f>
        <v>Format</v>
      </c>
      <c r="P374" s="26" t="str">
        <f>Bestandsinhoud!G44</f>
        <v>HH:MM</v>
      </c>
    </row>
    <row r="375" spans="15:16" x14ac:dyDescent="0.25">
      <c r="O375" s="20" t="s">
        <v>69</v>
      </c>
      <c r="P375" s="26" t="str">
        <f>Bestandsinhoud!E44</f>
        <v>Ja</v>
      </c>
    </row>
    <row r="376" spans="15:16" x14ac:dyDescent="0.25">
      <c r="O376" s="18" t="s">
        <v>70</v>
      </c>
      <c r="P376" s="26" t="str">
        <f>Bestandsinhoud!F44</f>
        <v/>
      </c>
    </row>
    <row r="377" spans="15:16" x14ac:dyDescent="0.25">
      <c r="O377" s="18" t="s">
        <v>5051</v>
      </c>
      <c r="P377" s="54" t="str">
        <f>Bestandsinhoud!K44</f>
        <v/>
      </c>
    </row>
    <row r="378" spans="15:16" x14ac:dyDescent="0.25">
      <c r="O378" s="18" t="s">
        <v>5052</v>
      </c>
      <c r="P378" s="54" t="e">
        <f>IF(Bestandsinhoud!#REF! = "", "", Bestandsinhoud!#REF!)</f>
        <v>#REF!</v>
      </c>
    </row>
    <row r="379" spans="15:16" x14ac:dyDescent="0.25">
      <c r="O379" s="29" t="s">
        <v>5050</v>
      </c>
    </row>
    <row r="380" spans="15:16" x14ac:dyDescent="0.25">
      <c r="O380" s="18" t="s">
        <v>65</v>
      </c>
      <c r="P380" s="26">
        <f>Bestandsinhoud!A45</f>
        <v>43</v>
      </c>
    </row>
    <row r="381" spans="15:16" x14ac:dyDescent="0.25">
      <c r="O381" s="19" t="s">
        <v>66</v>
      </c>
      <c r="P381" s="26" t="str">
        <f>Bestandsinhoud!B45</f>
        <v>BinnenkomstZkh</v>
      </c>
    </row>
    <row r="382" spans="15:16" ht="24" x14ac:dyDescent="0.25">
      <c r="O382" s="18" t="s">
        <v>67</v>
      </c>
      <c r="P382" s="26" t="str">
        <f>Bestandsinhoud!C45</f>
        <v>Indicatie of de patient is gezien op de SEH of direct is opgenomen op OK/IC/Afdeling</v>
      </c>
    </row>
    <row r="383" spans="15:16" x14ac:dyDescent="0.25">
      <c r="O383" s="18" t="str">
        <f>Bestandsinhoud!G1</f>
        <v>Format</v>
      </c>
      <c r="P383" s="26" t="str">
        <f>Bestandsinhoud!G45</f>
        <v>#</v>
      </c>
    </row>
    <row r="384" spans="15:16" x14ac:dyDescent="0.25">
      <c r="O384" s="20" t="s">
        <v>69</v>
      </c>
      <c r="P384" s="26" t="str">
        <f>Bestandsinhoud!E45</f>
        <v>Ja</v>
      </c>
    </row>
    <row r="385" spans="15:16" x14ac:dyDescent="0.25">
      <c r="O385" s="18" t="s">
        <v>70</v>
      </c>
      <c r="P385" s="26" t="str">
        <f>Bestandsinhoud!F45</f>
        <v/>
      </c>
    </row>
    <row r="386" spans="15:16" x14ac:dyDescent="0.25">
      <c r="O386" s="18" t="s">
        <v>5051</v>
      </c>
      <c r="P386" s="54" t="str">
        <f>Bestandsinhoud!K45</f>
        <v>Ref_mogelijkeAntwoorden</v>
      </c>
    </row>
    <row r="387" spans="15:16" x14ac:dyDescent="0.25">
      <c r="O387" s="18" t="s">
        <v>5052</v>
      </c>
      <c r="P387" s="54" t="e">
        <f>IF(Bestandsinhoud!#REF! = "", "", Bestandsinhoud!#REF!)</f>
        <v>#REF!</v>
      </c>
    </row>
    <row r="388" spans="15:16" x14ac:dyDescent="0.25">
      <c r="O388" s="29" t="s">
        <v>5050</v>
      </c>
    </row>
    <row r="389" spans="15:16" x14ac:dyDescent="0.25">
      <c r="O389" s="18" t="s">
        <v>65</v>
      </c>
      <c r="P389" s="26">
        <f>Bestandsinhoud!A46</f>
        <v>44</v>
      </c>
    </row>
    <row r="390" spans="15:16" x14ac:dyDescent="0.25">
      <c r="O390" s="19" t="s">
        <v>66</v>
      </c>
      <c r="P390" s="26" t="str">
        <f>Bestandsinhoud!B46</f>
        <v>EersteSpoedinterventieType</v>
      </c>
    </row>
    <row r="391" spans="15:16" x14ac:dyDescent="0.25">
      <c r="O391" s="18" t="s">
        <v>67</v>
      </c>
      <c r="P391" s="26" t="str">
        <f>Bestandsinhoud!C46</f>
        <v>Eerste spoedinterventie</v>
      </c>
    </row>
    <row r="392" spans="15:16" x14ac:dyDescent="0.25">
      <c r="O392" s="18" t="str">
        <f>Bestandsinhoud!G1</f>
        <v>Format</v>
      </c>
      <c r="P392" s="26" t="str">
        <f>Bestandsinhoud!G46</f>
        <v>###</v>
      </c>
    </row>
    <row r="393" spans="15:16" x14ac:dyDescent="0.25">
      <c r="O393" s="20" t="s">
        <v>69</v>
      </c>
      <c r="P393" s="26" t="str">
        <f>Bestandsinhoud!E46</f>
        <v>Conditioneel</v>
      </c>
    </row>
    <row r="394" spans="15:16" ht="24" x14ac:dyDescent="0.25">
      <c r="O394" s="18" t="s">
        <v>70</v>
      </c>
      <c r="P394" s="26" t="str">
        <f>Bestandsinhoud!F46</f>
        <v>Verplicht gevuld als BinnenkomstZkh gelijk is aan 0 (SEH)</v>
      </c>
    </row>
    <row r="395" spans="15:16" x14ac:dyDescent="0.25">
      <c r="O395" s="18" t="s">
        <v>5051</v>
      </c>
      <c r="P395" s="54" t="str">
        <f>Bestandsinhoud!K46</f>
        <v>Ref_mogelijkeAntwoorden</v>
      </c>
    </row>
    <row r="396" spans="15:16" x14ac:dyDescent="0.25">
      <c r="O396" s="18" t="s">
        <v>5052</v>
      </c>
      <c r="P396" s="54" t="e">
        <f>IF(Bestandsinhoud!#REF! = "", "", Bestandsinhoud!#REF!)</f>
        <v>#REF!</v>
      </c>
    </row>
    <row r="397" spans="15:16" x14ac:dyDescent="0.25">
      <c r="O397" s="29" t="s">
        <v>5050</v>
      </c>
    </row>
    <row r="398" spans="15:16" x14ac:dyDescent="0.25">
      <c r="O398" s="18" t="s">
        <v>65</v>
      </c>
      <c r="P398" s="26">
        <f>Bestandsinhoud!A47</f>
        <v>45</v>
      </c>
    </row>
    <row r="399" spans="15:16" x14ac:dyDescent="0.25">
      <c r="O399" s="19" t="s">
        <v>66</v>
      </c>
      <c r="P399" s="26" t="str">
        <f>Bestandsinhoud!B47</f>
        <v>EersteSpoedinterventieAnders</v>
      </c>
    </row>
    <row r="400" spans="15:16" ht="24" x14ac:dyDescent="0.25">
      <c r="O400" s="18" t="s">
        <v>67</v>
      </c>
      <c r="P400" s="26" t="str">
        <f>Bestandsinhoud!C47</f>
        <v>Indien spoedinterventie ‘Anders’ mogelijkheid om nadere duiding te geven</v>
      </c>
    </row>
    <row r="401" spans="15:16" x14ac:dyDescent="0.25">
      <c r="O401" s="18" t="str">
        <f>Bestandsinhoud!G1</f>
        <v>Format</v>
      </c>
      <c r="P401" s="26" t="str">
        <f>Bestandsinhoud!G47</f>
        <v>maximaal 200 tekens</v>
      </c>
    </row>
    <row r="402" spans="15:16" x14ac:dyDescent="0.25">
      <c r="O402" s="20" t="s">
        <v>69</v>
      </c>
      <c r="P402" s="26" t="str">
        <f>Bestandsinhoud!E47</f>
        <v>Conditioneel</v>
      </c>
    </row>
    <row r="403" spans="15:16" ht="72" x14ac:dyDescent="0.25">
      <c r="O403" s="18" t="s">
        <v>70</v>
      </c>
      <c r="P403" s="26" t="str">
        <f>Bestandsinhoud!F47</f>
        <v>Verplicht gevuld als EersteSpoedinterventieType gelijk is aan 9 (Anders)
Verplicht leeg als EersteSpoedinterventieType ongelijk is aan 9 (Anders)</v>
      </c>
    </row>
    <row r="404" spans="15:16" x14ac:dyDescent="0.25">
      <c r="O404" s="18" t="s">
        <v>5051</v>
      </c>
      <c r="P404" s="54" t="str">
        <f>Bestandsinhoud!K47</f>
        <v/>
      </c>
    </row>
    <row r="405" spans="15:16" x14ac:dyDescent="0.25">
      <c r="O405" s="18" t="s">
        <v>5052</v>
      </c>
      <c r="P405" s="54" t="e">
        <f>IF(Bestandsinhoud!#REF! = "", "", Bestandsinhoud!#REF!)</f>
        <v>#REF!</v>
      </c>
    </row>
    <row r="406" spans="15:16" x14ac:dyDescent="0.25">
      <c r="O406" s="29" t="s">
        <v>5050</v>
      </c>
    </row>
    <row r="407" spans="15:16" x14ac:dyDescent="0.25">
      <c r="O407" s="18" t="s">
        <v>65</v>
      </c>
      <c r="P407" s="26">
        <f>Bestandsinhoud!A48</f>
        <v>46</v>
      </c>
    </row>
    <row r="408" spans="15:16" x14ac:dyDescent="0.25">
      <c r="O408" s="19" t="s">
        <v>66</v>
      </c>
      <c r="P408" s="26" t="str">
        <f>Bestandsinhoud!B48</f>
        <v>EersteSpoedinterventieDatum</v>
      </c>
    </row>
    <row r="409" spans="15:16" x14ac:dyDescent="0.25">
      <c r="O409" s="18" t="s">
        <v>67</v>
      </c>
      <c r="P409" s="26" t="str">
        <f>Bestandsinhoud!C48</f>
        <v>Datum eerste spoedinterventie</v>
      </c>
    </row>
    <row r="410" spans="15:16" x14ac:dyDescent="0.25">
      <c r="O410" s="18" t="str">
        <f>Bestandsinhoud!G1</f>
        <v>Format</v>
      </c>
      <c r="P410" s="26" t="str">
        <f>Bestandsinhoud!G48</f>
        <v>JJJJ-MM-DD</v>
      </c>
    </row>
    <row r="411" spans="15:16" x14ac:dyDescent="0.25">
      <c r="O411" s="20" t="s">
        <v>69</v>
      </c>
      <c r="P411" s="26" t="str">
        <f>Bestandsinhoud!E48</f>
        <v>Conditioneel</v>
      </c>
    </row>
    <row r="412" spans="15:16" ht="72" x14ac:dyDescent="0.25">
      <c r="O412" s="18" t="s">
        <v>70</v>
      </c>
      <c r="P412" s="26" t="str">
        <f>Bestandsinhoud!F48</f>
        <v>Verplicht gevuld als EersteSpoedinterventieType ongelijk is aan 0, 888 of leeg
Verplicht leeg als EersteSpoedinterventieType gelijk is aan 0, 888 of leeg</v>
      </c>
    </row>
    <row r="413" spans="15:16" x14ac:dyDescent="0.25">
      <c r="O413" s="18" t="s">
        <v>5051</v>
      </c>
      <c r="P413" s="54" t="str">
        <f>Bestandsinhoud!K48</f>
        <v/>
      </c>
    </row>
    <row r="414" spans="15:16" x14ac:dyDescent="0.25">
      <c r="O414" s="18" t="s">
        <v>5052</v>
      </c>
      <c r="P414" s="54" t="e">
        <f>IF(Bestandsinhoud!#REF! = "", "", Bestandsinhoud!#REF!)</f>
        <v>#REF!</v>
      </c>
    </row>
    <row r="415" spans="15:16" x14ac:dyDescent="0.25">
      <c r="O415" s="29" t="s">
        <v>5050</v>
      </c>
    </row>
    <row r="416" spans="15:16" x14ac:dyDescent="0.25">
      <c r="O416" s="18" t="s">
        <v>65</v>
      </c>
      <c r="P416" s="26">
        <f>Bestandsinhoud!A49</f>
        <v>47</v>
      </c>
    </row>
    <row r="417" spans="15:16" x14ac:dyDescent="0.25">
      <c r="O417" s="19" t="s">
        <v>66</v>
      </c>
      <c r="P417" s="26" t="str">
        <f>Bestandsinhoud!B49</f>
        <v>EersteSpoedinterventieTijd</v>
      </c>
    </row>
    <row r="418" spans="15:16" x14ac:dyDescent="0.25">
      <c r="O418" s="18" t="s">
        <v>67</v>
      </c>
      <c r="P418" s="26" t="str">
        <f>Bestandsinhoud!C49</f>
        <v>Tijd eerste spoedinterventie</v>
      </c>
    </row>
    <row r="419" spans="15:16" x14ac:dyDescent="0.25">
      <c r="O419" s="18" t="str">
        <f>Bestandsinhoud!G1</f>
        <v>Format</v>
      </c>
      <c r="P419" s="26" t="str">
        <f>Bestandsinhoud!G49</f>
        <v>HH:MM</v>
      </c>
    </row>
    <row r="420" spans="15:16" x14ac:dyDescent="0.25">
      <c r="O420" s="20" t="s">
        <v>69</v>
      </c>
      <c r="P420" s="26" t="str">
        <f>Bestandsinhoud!E49</f>
        <v>Nee</v>
      </c>
    </row>
    <row r="421" spans="15:16" x14ac:dyDescent="0.25">
      <c r="O421" s="18" t="s">
        <v>70</v>
      </c>
      <c r="P421" s="26" t="str">
        <f>Bestandsinhoud!F49</f>
        <v/>
      </c>
    </row>
    <row r="422" spans="15:16" x14ac:dyDescent="0.25">
      <c r="O422" s="18" t="s">
        <v>5051</v>
      </c>
      <c r="P422" s="54" t="str">
        <f>Bestandsinhoud!K49</f>
        <v/>
      </c>
    </row>
    <row r="423" spans="15:16" x14ac:dyDescent="0.25">
      <c r="O423" s="18" t="s">
        <v>5052</v>
      </c>
      <c r="P423" s="54" t="e">
        <f>IF(Bestandsinhoud!#REF! = "", "", Bestandsinhoud!#REF!)</f>
        <v>#REF!</v>
      </c>
    </row>
    <row r="424" spans="15:16" x14ac:dyDescent="0.25">
      <c r="O424" s="29" t="s">
        <v>5050</v>
      </c>
    </row>
    <row r="425" spans="15:16" x14ac:dyDescent="0.25">
      <c r="O425" s="18" t="s">
        <v>65</v>
      </c>
      <c r="P425" s="26">
        <f>Bestandsinhoud!A50</f>
        <v>48</v>
      </c>
    </row>
    <row r="426" spans="15:16" x14ac:dyDescent="0.25">
      <c r="O426" s="19" t="s">
        <v>66</v>
      </c>
      <c r="P426" s="26" t="str">
        <f>Bestandsinhoud!B50</f>
        <v>TraumateamSEH</v>
      </c>
    </row>
    <row r="427" spans="15:16" ht="36" x14ac:dyDescent="0.25">
      <c r="O427" s="18" t="s">
        <v>67</v>
      </c>
      <c r="P427" s="26" t="str">
        <f>Bestandsinhoud!C50</f>
        <v>Indicatie of het traumateam van het ziekenhuis is geactiveerd vooraf of bij aankomst patient</v>
      </c>
    </row>
    <row r="428" spans="15:16" x14ac:dyDescent="0.25">
      <c r="O428" s="18" t="str">
        <f>Bestandsinhoud!G1</f>
        <v>Format</v>
      </c>
      <c r="P428" s="26" t="str">
        <f>Bestandsinhoud!G50</f>
        <v>###</v>
      </c>
    </row>
    <row r="429" spans="15:16" x14ac:dyDescent="0.25">
      <c r="O429" s="20" t="s">
        <v>69</v>
      </c>
      <c r="P429" s="26" t="str">
        <f>Bestandsinhoud!E50</f>
        <v>Conditioneel</v>
      </c>
    </row>
    <row r="430" spans="15:16" ht="48" x14ac:dyDescent="0.25">
      <c r="O430" s="18" t="s">
        <v>70</v>
      </c>
      <c r="P430" s="26" t="str">
        <f>Bestandsinhoud!F50</f>
        <v>Verplicht gevuld als BinnenkomstZkh gelijk is aan 0 (SEH)
Verplicht leeg als BinnenkomstZkh gelijk is aan 1 (afdeling/IC/OK)</v>
      </c>
    </row>
    <row r="431" spans="15:16" x14ac:dyDescent="0.25">
      <c r="O431" s="18" t="s">
        <v>5051</v>
      </c>
      <c r="P431" s="54" t="str">
        <f>Bestandsinhoud!K50</f>
        <v>Ref_mogelijkeAntwoorden</v>
      </c>
    </row>
    <row r="432" spans="15:16" x14ac:dyDescent="0.25">
      <c r="O432" s="18" t="s">
        <v>5052</v>
      </c>
      <c r="P432" s="54" t="e">
        <f>IF(Bestandsinhoud!#REF! = "", "", Bestandsinhoud!#REF!)</f>
        <v>#REF!</v>
      </c>
    </row>
    <row r="433" spans="15:16" x14ac:dyDescent="0.25">
      <c r="O433" s="29" t="s">
        <v>5050</v>
      </c>
    </row>
    <row r="434" spans="15:16" x14ac:dyDescent="0.25">
      <c r="O434" s="18" t="s">
        <v>65</v>
      </c>
      <c r="P434" s="26">
        <f>Bestandsinhoud!A51</f>
        <v>49</v>
      </c>
    </row>
    <row r="435" spans="15:16" x14ac:dyDescent="0.25">
      <c r="O435" s="19" t="s">
        <v>66</v>
      </c>
      <c r="P435" s="26" t="str">
        <f>Bestandsinhoud!B51</f>
        <v>BaseExcess</v>
      </c>
    </row>
    <row r="436" spans="15:16" x14ac:dyDescent="0.25">
      <c r="O436" s="18" t="s">
        <v>67</v>
      </c>
      <c r="P436" s="26" t="str">
        <f>Bestandsinhoud!C51</f>
        <v>Arterieel Base Excess (BE)</v>
      </c>
    </row>
    <row r="437" spans="15:16" x14ac:dyDescent="0.25">
      <c r="O437" s="18" t="str">
        <f>Bestandsinhoud!G1</f>
        <v>Format</v>
      </c>
      <c r="P437" s="26" t="str">
        <f>Bestandsinhoud!G51</f>
        <v>(-)###.#</v>
      </c>
    </row>
    <row r="438" spans="15:16" x14ac:dyDescent="0.25">
      <c r="O438" s="20" t="s">
        <v>69</v>
      </c>
      <c r="P438" s="26" t="str">
        <f>Bestandsinhoud!E51</f>
        <v>Ja</v>
      </c>
    </row>
    <row r="439" spans="15:16" x14ac:dyDescent="0.25">
      <c r="O439" s="18" t="s">
        <v>70</v>
      </c>
      <c r="P439" s="26" t="str">
        <f>Bestandsinhoud!F51</f>
        <v/>
      </c>
    </row>
    <row r="440" spans="15:16" x14ac:dyDescent="0.25">
      <c r="O440" s="18" t="s">
        <v>5051</v>
      </c>
      <c r="P440" s="54" t="str">
        <f>Bestandsinhoud!K51</f>
        <v/>
      </c>
    </row>
    <row r="441" spans="15:16" x14ac:dyDescent="0.25">
      <c r="O441" s="18" t="s">
        <v>5052</v>
      </c>
      <c r="P441" s="54" t="e">
        <f>IF(Bestandsinhoud!#REF! = "", "", Bestandsinhoud!#REF!)</f>
        <v>#REF!</v>
      </c>
    </row>
    <row r="442" spans="15:16" x14ac:dyDescent="0.25">
      <c r="O442" s="29" t="s">
        <v>5050</v>
      </c>
    </row>
    <row r="443" spans="15:16" x14ac:dyDescent="0.25">
      <c r="O443" s="18" t="s">
        <v>65</v>
      </c>
      <c r="P443" s="26">
        <f>Bestandsinhoud!A52</f>
        <v>50</v>
      </c>
    </row>
    <row r="444" spans="15:16" x14ac:dyDescent="0.25">
      <c r="O444" s="19" t="s">
        <v>66</v>
      </c>
      <c r="P444" s="26" t="str">
        <f>Bestandsinhoud!B52</f>
        <v>BereikenBENormaalDatum</v>
      </c>
    </row>
    <row r="445" spans="15:16" x14ac:dyDescent="0.25">
      <c r="O445" s="18" t="s">
        <v>67</v>
      </c>
      <c r="P445" s="26" t="str">
        <f>Bestandsinhoud!C52</f>
        <v>Datum bereiken normale BE-waarde</v>
      </c>
    </row>
    <row r="446" spans="15:16" x14ac:dyDescent="0.25">
      <c r="O446" s="18" t="str">
        <f>Bestandsinhoud!G1</f>
        <v>Format</v>
      </c>
      <c r="P446" s="26" t="str">
        <f>Bestandsinhoud!G52</f>
        <v>JJJJ-MM-DD</v>
      </c>
    </row>
    <row r="447" spans="15:16" x14ac:dyDescent="0.25">
      <c r="O447" s="20" t="s">
        <v>69</v>
      </c>
      <c r="P447" s="26" t="str">
        <f>Bestandsinhoud!E52</f>
        <v>Nee</v>
      </c>
    </row>
    <row r="448" spans="15:16" ht="24" x14ac:dyDescent="0.25">
      <c r="O448" s="18" t="s">
        <v>70</v>
      </c>
      <c r="P448" s="26" t="str">
        <f>Bestandsinhoud!F52</f>
        <v>Verplicht leeg als BaseExcess gelijk is aan 888</v>
      </c>
    </row>
    <row r="449" spans="15:16" x14ac:dyDescent="0.25">
      <c r="O449" s="18" t="s">
        <v>5051</v>
      </c>
      <c r="P449" s="54" t="str">
        <f>Bestandsinhoud!K52</f>
        <v/>
      </c>
    </row>
    <row r="450" spans="15:16" x14ac:dyDescent="0.25">
      <c r="O450" s="18" t="s">
        <v>5052</v>
      </c>
      <c r="P450" s="54" t="e">
        <f>IF(Bestandsinhoud!#REF! = "", "", Bestandsinhoud!#REF!)</f>
        <v>#REF!</v>
      </c>
    </row>
    <row r="451" spans="15:16" x14ac:dyDescent="0.25">
      <c r="O451" s="29" t="s">
        <v>5050</v>
      </c>
    </row>
    <row r="452" spans="15:16" x14ac:dyDescent="0.25">
      <c r="O452" s="18" t="s">
        <v>65</v>
      </c>
      <c r="P452" s="26">
        <f>Bestandsinhoud!A53</f>
        <v>51</v>
      </c>
    </row>
    <row r="453" spans="15:16" x14ac:dyDescent="0.25">
      <c r="O453" s="19" t="s">
        <v>66</v>
      </c>
      <c r="P453" s="26" t="str">
        <f>Bestandsinhoud!B53</f>
        <v>BereikenBENormaalTijd</v>
      </c>
    </row>
    <row r="454" spans="15:16" x14ac:dyDescent="0.25">
      <c r="O454" s="18" t="s">
        <v>67</v>
      </c>
      <c r="P454" s="26" t="str">
        <f>Bestandsinhoud!C53</f>
        <v>Tijd bereiken normale BE-waarde</v>
      </c>
    </row>
    <row r="455" spans="15:16" x14ac:dyDescent="0.25">
      <c r="O455" s="18" t="str">
        <f>Bestandsinhoud!G1</f>
        <v>Format</v>
      </c>
      <c r="P455" s="26" t="str">
        <f>Bestandsinhoud!G53</f>
        <v>HH:MM</v>
      </c>
    </row>
    <row r="456" spans="15:16" x14ac:dyDescent="0.25">
      <c r="O456" s="20" t="s">
        <v>69</v>
      </c>
      <c r="P456" s="26" t="str">
        <f>Bestandsinhoud!E53</f>
        <v>Nee</v>
      </c>
    </row>
    <row r="457" spans="15:16" x14ac:dyDescent="0.25">
      <c r="O457" s="18" t="s">
        <v>70</v>
      </c>
      <c r="P457" s="26" t="str">
        <f>Bestandsinhoud!F53</f>
        <v/>
      </c>
    </row>
    <row r="458" spans="15:16" x14ac:dyDescent="0.25">
      <c r="O458" s="18" t="s">
        <v>5051</v>
      </c>
      <c r="P458" s="54" t="str">
        <f>Bestandsinhoud!K53</f>
        <v/>
      </c>
    </row>
    <row r="459" spans="15:16" x14ac:dyDescent="0.25">
      <c r="O459" s="18" t="s">
        <v>5052</v>
      </c>
      <c r="P459" s="54" t="e">
        <f>IF(Bestandsinhoud!#REF! = "", "", Bestandsinhoud!#REF!)</f>
        <v>#REF!</v>
      </c>
    </row>
    <row r="460" spans="15:16" x14ac:dyDescent="0.25">
      <c r="O460" s="29" t="s">
        <v>5050</v>
      </c>
    </row>
    <row r="461" spans="15:16" x14ac:dyDescent="0.25">
      <c r="O461" s="18" t="s">
        <v>65</v>
      </c>
      <c r="P461" s="26">
        <f>Bestandsinhoud!A54</f>
        <v>52</v>
      </c>
    </row>
    <row r="462" spans="15:16" x14ac:dyDescent="0.25">
      <c r="O462" s="19" t="s">
        <v>66</v>
      </c>
      <c r="P462" s="55" t="str">
        <f>Bestandsinhoud!B54</f>
        <v>INR</v>
      </c>
    </row>
    <row r="463" spans="15:16" ht="24" x14ac:dyDescent="0.25">
      <c r="O463" s="18" t="s">
        <v>67</v>
      </c>
      <c r="P463" s="26" t="str">
        <f>Bestandsinhoud!C54</f>
        <v>Coagulatie: INR (International Normalized Ratio)</v>
      </c>
    </row>
    <row r="464" spans="15:16" x14ac:dyDescent="0.25">
      <c r="O464" s="18" t="str">
        <f>Bestandsinhoud!G1</f>
        <v>Format</v>
      </c>
      <c r="P464" s="26" t="str">
        <f>Bestandsinhoud!G54</f>
        <v>###.#</v>
      </c>
    </row>
    <row r="465" spans="15:16" x14ac:dyDescent="0.25">
      <c r="O465" s="20" t="s">
        <v>69</v>
      </c>
      <c r="P465" s="26" t="str">
        <f>Bestandsinhoud!E54</f>
        <v>Ja</v>
      </c>
    </row>
    <row r="466" spans="15:16" x14ac:dyDescent="0.25">
      <c r="O466" s="18" t="s">
        <v>70</v>
      </c>
      <c r="P466" s="26" t="str">
        <f>Bestandsinhoud!F54</f>
        <v/>
      </c>
    </row>
    <row r="467" spans="15:16" x14ac:dyDescent="0.25">
      <c r="O467" s="18" t="s">
        <v>5051</v>
      </c>
      <c r="P467" s="54" t="str">
        <f>Bestandsinhoud!K54</f>
        <v/>
      </c>
    </row>
    <row r="468" spans="15:16" x14ac:dyDescent="0.25">
      <c r="O468" s="18" t="s">
        <v>5052</v>
      </c>
      <c r="P468" s="54" t="e">
        <f>IF(Bestandsinhoud!#REF! = "", "", Bestandsinhoud!#REF!)</f>
        <v>#REF!</v>
      </c>
    </row>
    <row r="469" spans="15:16" x14ac:dyDescent="0.25">
      <c r="O469" s="29" t="s">
        <v>5050</v>
      </c>
    </row>
    <row r="470" spans="15:16" x14ac:dyDescent="0.25">
      <c r="O470" s="18" t="s">
        <v>65</v>
      </c>
      <c r="P470" s="26">
        <f>Bestandsinhoud!A55</f>
        <v>53</v>
      </c>
    </row>
    <row r="471" spans="15:16" x14ac:dyDescent="0.25">
      <c r="O471" s="19" t="s">
        <v>66</v>
      </c>
      <c r="P471" s="26" t="str">
        <f>Bestandsinhoud!B55</f>
        <v>CTScan</v>
      </c>
    </row>
    <row r="472" spans="15:16" x14ac:dyDescent="0.25">
      <c r="O472" s="18" t="s">
        <v>67</v>
      </c>
      <c r="P472" s="26" t="str">
        <f>Bestandsinhoud!C55</f>
        <v>Indicatie of er een CT-scan is gemaakt</v>
      </c>
    </row>
    <row r="473" spans="15:16" x14ac:dyDescent="0.25">
      <c r="O473" s="18" t="str">
        <f>Bestandsinhoud!G1</f>
        <v>Format</v>
      </c>
      <c r="P473" s="26" t="str">
        <f>Bestandsinhoud!G55</f>
        <v>###</v>
      </c>
    </row>
    <row r="474" spans="15:16" x14ac:dyDescent="0.25">
      <c r="O474" s="20" t="s">
        <v>69</v>
      </c>
      <c r="P474" s="26" t="str">
        <f>Bestandsinhoud!E55</f>
        <v>Ja</v>
      </c>
    </row>
    <row r="475" spans="15:16" x14ac:dyDescent="0.25">
      <c r="O475" s="18" t="s">
        <v>70</v>
      </c>
      <c r="P475" s="26" t="str">
        <f>Bestandsinhoud!F55</f>
        <v/>
      </c>
    </row>
    <row r="476" spans="15:16" x14ac:dyDescent="0.25">
      <c r="O476" s="18" t="s">
        <v>5051</v>
      </c>
      <c r="P476" s="54" t="str">
        <f>Bestandsinhoud!K55</f>
        <v>Ref_mogelijkeAntwoorden</v>
      </c>
    </row>
    <row r="477" spans="15:16" x14ac:dyDescent="0.25">
      <c r="O477" s="18" t="s">
        <v>5052</v>
      </c>
      <c r="P477" s="54" t="e">
        <f>IF(Bestandsinhoud!#REF! = "", "", Bestandsinhoud!#REF!)</f>
        <v>#REF!</v>
      </c>
    </row>
    <row r="478" spans="15:16" x14ac:dyDescent="0.25">
      <c r="O478" s="29" t="s">
        <v>5050</v>
      </c>
    </row>
    <row r="479" spans="15:16" x14ac:dyDescent="0.25">
      <c r="O479" s="18" t="s">
        <v>65</v>
      </c>
      <c r="P479" s="26">
        <f>Bestandsinhoud!A56</f>
        <v>54</v>
      </c>
    </row>
    <row r="480" spans="15:16" x14ac:dyDescent="0.25">
      <c r="O480" s="19" t="s">
        <v>66</v>
      </c>
      <c r="P480" s="26" t="str">
        <f>Bestandsinhoud!B56</f>
        <v>EersteCTScanDatum</v>
      </c>
    </row>
    <row r="481" spans="15:16" x14ac:dyDescent="0.25">
      <c r="O481" s="18" t="s">
        <v>67</v>
      </c>
      <c r="P481" s="26" t="str">
        <f>Bestandsinhoud!C56</f>
        <v>Datum eerste CT-scan</v>
      </c>
    </row>
    <row r="482" spans="15:16" x14ac:dyDescent="0.25">
      <c r="O482" s="18" t="str">
        <f>Bestandsinhoud!G1</f>
        <v>Format</v>
      </c>
      <c r="P482" s="26" t="str">
        <f>Bestandsinhoud!G56</f>
        <v>JJJJ-MM-DD</v>
      </c>
    </row>
    <row r="483" spans="15:16" x14ac:dyDescent="0.25">
      <c r="O483" s="20" t="s">
        <v>69</v>
      </c>
      <c r="P483" s="26" t="str">
        <f>Bestandsinhoud!E56</f>
        <v>Conditioneel</v>
      </c>
    </row>
    <row r="484" spans="15:16" ht="24" x14ac:dyDescent="0.25">
      <c r="O484" s="18" t="s">
        <v>70</v>
      </c>
      <c r="P484" s="26" t="str">
        <f>Bestandsinhoud!F56</f>
        <v>Verplicht gevuld als CTScan gelijk aan 1
Verplicht leeg als CTScan ongelijk is aan 1</v>
      </c>
    </row>
    <row r="485" spans="15:16" x14ac:dyDescent="0.25">
      <c r="O485" s="18" t="s">
        <v>5051</v>
      </c>
      <c r="P485" s="54" t="str">
        <f>Bestandsinhoud!K56</f>
        <v/>
      </c>
    </row>
    <row r="486" spans="15:16" x14ac:dyDescent="0.25">
      <c r="O486" s="18" t="s">
        <v>5052</v>
      </c>
      <c r="P486" s="54" t="e">
        <f>IF(Bestandsinhoud!#REF! = "", "", Bestandsinhoud!#REF!)</f>
        <v>#REF!</v>
      </c>
    </row>
    <row r="487" spans="15:16" x14ac:dyDescent="0.25">
      <c r="O487" s="29" t="s">
        <v>5050</v>
      </c>
    </row>
    <row r="488" spans="15:16" x14ac:dyDescent="0.25">
      <c r="O488" s="18" t="s">
        <v>65</v>
      </c>
      <c r="P488" s="26">
        <f>Bestandsinhoud!A57</f>
        <v>55</v>
      </c>
    </row>
    <row r="489" spans="15:16" x14ac:dyDescent="0.25">
      <c r="O489" s="19" t="s">
        <v>66</v>
      </c>
      <c r="P489" s="26" t="str">
        <f>Bestandsinhoud!B57</f>
        <v>EersteCTScanTijd</v>
      </c>
    </row>
    <row r="490" spans="15:16" x14ac:dyDescent="0.25">
      <c r="O490" s="18" t="s">
        <v>67</v>
      </c>
      <c r="P490" s="26" t="str">
        <f>Bestandsinhoud!C57</f>
        <v>Tijd eerste CT-scan</v>
      </c>
    </row>
    <row r="491" spans="15:16" x14ac:dyDescent="0.25">
      <c r="O491" s="18" t="str">
        <f>Bestandsinhoud!G1</f>
        <v>Format</v>
      </c>
      <c r="P491" s="26" t="str">
        <f>Bestandsinhoud!G57</f>
        <v>HH:MM</v>
      </c>
    </row>
    <row r="492" spans="15:16" x14ac:dyDescent="0.25">
      <c r="O492" s="20" t="s">
        <v>69</v>
      </c>
      <c r="P492" s="26" t="str">
        <f>Bestandsinhoud!E57</f>
        <v>Nee</v>
      </c>
    </row>
    <row r="493" spans="15:16" x14ac:dyDescent="0.25">
      <c r="O493" s="18" t="s">
        <v>70</v>
      </c>
      <c r="P493" s="26" t="str">
        <f>Bestandsinhoud!F57</f>
        <v/>
      </c>
    </row>
    <row r="494" spans="15:16" x14ac:dyDescent="0.25">
      <c r="O494" s="18" t="s">
        <v>5051</v>
      </c>
      <c r="P494" s="54" t="str">
        <f>Bestandsinhoud!K57</f>
        <v/>
      </c>
    </row>
    <row r="495" spans="15:16" x14ac:dyDescent="0.25">
      <c r="O495" s="18" t="s">
        <v>5052</v>
      </c>
      <c r="P495" s="54" t="e">
        <f>IF(Bestandsinhoud!#REF! = "", "", Bestandsinhoud!#REF!)</f>
        <v>#REF!</v>
      </c>
    </row>
    <row r="496" spans="15:16" x14ac:dyDescent="0.25">
      <c r="O496" s="29" t="s">
        <v>5050</v>
      </c>
    </row>
    <row r="497" spans="15:16" x14ac:dyDescent="0.25">
      <c r="O497" s="18" t="s">
        <v>65</v>
      </c>
      <c r="P497" s="26">
        <f>Bestandsinhoud!A58</f>
        <v>56</v>
      </c>
    </row>
    <row r="498" spans="15:16" x14ac:dyDescent="0.25">
      <c r="O498" s="19" t="s">
        <v>66</v>
      </c>
      <c r="P498" s="26" t="str">
        <f>Bestandsinhoud!B58</f>
        <v>VertrekSEHDatum</v>
      </c>
    </row>
    <row r="499" spans="15:16" x14ac:dyDescent="0.25">
      <c r="O499" s="18" t="s">
        <v>67</v>
      </c>
      <c r="P499" s="26" t="str">
        <f>Bestandsinhoud!C58</f>
        <v>Datum vertrek SEH</v>
      </c>
    </row>
    <row r="500" spans="15:16" x14ac:dyDescent="0.25">
      <c r="O500" s="18" t="str">
        <f>Bestandsinhoud!G1</f>
        <v>Format</v>
      </c>
      <c r="P500" s="26" t="str">
        <f>Bestandsinhoud!G58</f>
        <v>JJJJ-MM-DD</v>
      </c>
    </row>
    <row r="501" spans="15:16" x14ac:dyDescent="0.25">
      <c r="O501" s="20" t="s">
        <v>69</v>
      </c>
      <c r="P501" s="26" t="str">
        <f>Bestandsinhoud!E58</f>
        <v>Conditioneel</v>
      </c>
    </row>
    <row r="502" spans="15:16" ht="48" x14ac:dyDescent="0.25">
      <c r="O502" s="18" t="s">
        <v>70</v>
      </c>
      <c r="P502" s="26" t="str">
        <f>Bestandsinhoud!F58</f>
        <v>Verplicht gevuld als BinnenkomstZkh gelijk is aan 0 (SEH)
Verplicht leeg als BinnenkomstZkh gelijk is aan 1 (afdeling/IC/OK)</v>
      </c>
    </row>
    <row r="503" spans="15:16" x14ac:dyDescent="0.25">
      <c r="O503" s="18" t="s">
        <v>5051</v>
      </c>
      <c r="P503" s="54" t="str">
        <f>Bestandsinhoud!K58</f>
        <v/>
      </c>
    </row>
    <row r="504" spans="15:16" x14ac:dyDescent="0.25">
      <c r="O504" s="18" t="s">
        <v>5052</v>
      </c>
      <c r="P504" s="54" t="e">
        <f>IF(Bestandsinhoud!#REF! = "", "", Bestandsinhoud!#REF!)</f>
        <v>#REF!</v>
      </c>
    </row>
    <row r="505" spans="15:16" x14ac:dyDescent="0.25">
      <c r="O505" s="29" t="s">
        <v>5050</v>
      </c>
    </row>
    <row r="506" spans="15:16" x14ac:dyDescent="0.25">
      <c r="O506" s="18" t="s">
        <v>65</v>
      </c>
      <c r="P506" s="26">
        <f>Bestandsinhoud!A59</f>
        <v>57</v>
      </c>
    </row>
    <row r="507" spans="15:16" x14ac:dyDescent="0.25">
      <c r="O507" s="19" t="s">
        <v>66</v>
      </c>
      <c r="P507" s="26" t="str">
        <f>Bestandsinhoud!B59</f>
        <v>VertrekSEHTijd</v>
      </c>
    </row>
    <row r="508" spans="15:16" x14ac:dyDescent="0.25">
      <c r="O508" s="18" t="s">
        <v>67</v>
      </c>
      <c r="P508" s="26" t="str">
        <f>Bestandsinhoud!C59</f>
        <v>Tijd vertrek SEH</v>
      </c>
    </row>
    <row r="509" spans="15:16" x14ac:dyDescent="0.25">
      <c r="O509" s="18" t="str">
        <f>Bestandsinhoud!G1</f>
        <v>Format</v>
      </c>
      <c r="P509" s="26" t="str">
        <f>Bestandsinhoud!G59</f>
        <v>HH:MM</v>
      </c>
    </row>
    <row r="510" spans="15:16" x14ac:dyDescent="0.25">
      <c r="O510" s="20" t="s">
        <v>69</v>
      </c>
      <c r="P510" s="26" t="str">
        <f>Bestandsinhoud!E59</f>
        <v>Conditioneel</v>
      </c>
    </row>
    <row r="511" spans="15:16" ht="24" x14ac:dyDescent="0.25">
      <c r="O511" s="18" t="s">
        <v>70</v>
      </c>
      <c r="P511" s="26" t="str">
        <f>Bestandsinhoud!F59</f>
        <v>Verplicht gevuld als VertrekSEHDatum gevuld is</v>
      </c>
    </row>
    <row r="512" spans="15:16" x14ac:dyDescent="0.25">
      <c r="O512" s="18" t="s">
        <v>5051</v>
      </c>
      <c r="P512" s="54" t="str">
        <f>Bestandsinhoud!K59</f>
        <v/>
      </c>
    </row>
    <row r="513" spans="15:16" x14ac:dyDescent="0.25">
      <c r="O513" s="18" t="s">
        <v>5052</v>
      </c>
      <c r="P513" s="54" t="e">
        <f>IF(Bestandsinhoud!#REF! = "", "", Bestandsinhoud!#REF!)</f>
        <v>#REF!</v>
      </c>
    </row>
    <row r="514" spans="15:16" x14ac:dyDescent="0.25">
      <c r="O514" s="29" t="s">
        <v>5050</v>
      </c>
    </row>
    <row r="515" spans="15:16" x14ac:dyDescent="0.25">
      <c r="O515" s="18" t="s">
        <v>65</v>
      </c>
      <c r="P515" s="26">
        <f>Bestandsinhoud!A60</f>
        <v>58</v>
      </c>
    </row>
    <row r="516" spans="15:16" x14ac:dyDescent="0.25">
      <c r="O516" s="19" t="s">
        <v>66</v>
      </c>
      <c r="P516" s="26" t="str">
        <f>Bestandsinhoud!B60</f>
        <v>BestemmingNaSEH</v>
      </c>
    </row>
    <row r="517" spans="15:16" ht="24" x14ac:dyDescent="0.25">
      <c r="O517" s="18" t="s">
        <v>67</v>
      </c>
      <c r="P517" s="26" t="str">
        <f>Bestandsinhoud!C60</f>
        <v>Indicatie van locatie waarnaar patiënt direct is overgeplaatst vanaf de SEH</v>
      </c>
    </row>
    <row r="518" spans="15:16" x14ac:dyDescent="0.25">
      <c r="O518" s="18" t="str">
        <f>Bestandsinhoud!G1</f>
        <v>Format</v>
      </c>
      <c r="P518" s="26" t="str">
        <f>Bestandsinhoud!G60</f>
        <v>###</v>
      </c>
    </row>
    <row r="519" spans="15:16" x14ac:dyDescent="0.25">
      <c r="O519" s="20" t="s">
        <v>69</v>
      </c>
      <c r="P519" s="26" t="str">
        <f>Bestandsinhoud!E60</f>
        <v>Conditioneel</v>
      </c>
    </row>
    <row r="520" spans="15:16" ht="48" x14ac:dyDescent="0.25">
      <c r="O520" s="18" t="s">
        <v>70</v>
      </c>
      <c r="P520" s="26" t="str">
        <f>Bestandsinhoud!F60</f>
        <v>Verplicht gevuld als BinnenkomstZkh gelijk is aan 0 (SEH)
Verplicht leeg als BinnenkomstZkh gelijk is aan 1 (afdeling/IC/OK)</v>
      </c>
    </row>
    <row r="521" spans="15:16" x14ac:dyDescent="0.25">
      <c r="O521" s="18" t="s">
        <v>5051</v>
      </c>
      <c r="P521" s="54" t="str">
        <f>Bestandsinhoud!K60</f>
        <v>Ref_mogelijkeAntwoorden</v>
      </c>
    </row>
    <row r="522" spans="15:16" x14ac:dyDescent="0.25">
      <c r="O522" s="18" t="s">
        <v>5052</v>
      </c>
      <c r="P522" s="54" t="e">
        <f>IF(Bestandsinhoud!#REF! = "", "", Bestandsinhoud!#REF!)</f>
        <v>#REF!</v>
      </c>
    </row>
    <row r="523" spans="15:16" x14ac:dyDescent="0.25">
      <c r="O523" s="29" t="s">
        <v>5050</v>
      </c>
    </row>
    <row r="524" spans="15:16" x14ac:dyDescent="0.25">
      <c r="O524" s="18" t="s">
        <v>65</v>
      </c>
      <c r="P524" s="26">
        <f>Bestandsinhoud!A61</f>
        <v>59</v>
      </c>
    </row>
    <row r="525" spans="15:16" x14ac:dyDescent="0.25">
      <c r="O525" s="19" t="s">
        <v>66</v>
      </c>
      <c r="P525" s="26" t="str">
        <f>Bestandsinhoud!B61</f>
        <v>AantalOKOpname</v>
      </c>
    </row>
    <row r="526" spans="15:16" ht="24" x14ac:dyDescent="0.25">
      <c r="O526" s="18" t="s">
        <v>67</v>
      </c>
      <c r="P526" s="26" t="str">
        <f>Bestandsinhoud!C61</f>
        <v>Aantal operaties van de traumapatiënt tijdens opname, incl spoedinterventies</v>
      </c>
    </row>
    <row r="527" spans="15:16" x14ac:dyDescent="0.25">
      <c r="O527" s="18" t="str">
        <f>Bestandsinhoud!G1</f>
        <v>Format</v>
      </c>
      <c r="P527" s="26" t="str">
        <f>Bestandsinhoud!G61</f>
        <v>###</v>
      </c>
    </row>
    <row r="528" spans="15:16" x14ac:dyDescent="0.25">
      <c r="O528" s="20" t="s">
        <v>69</v>
      </c>
      <c r="P528" s="26" t="str">
        <f>Bestandsinhoud!E61</f>
        <v>Ja</v>
      </c>
    </row>
    <row r="529" spans="15:16" x14ac:dyDescent="0.25">
      <c r="O529" s="18" t="s">
        <v>70</v>
      </c>
      <c r="P529" s="26" t="str">
        <f>Bestandsinhoud!F61</f>
        <v/>
      </c>
    </row>
    <row r="530" spans="15:16" x14ac:dyDescent="0.25">
      <c r="O530" s="18" t="s">
        <v>5051</v>
      </c>
      <c r="P530" s="54" t="str">
        <f>Bestandsinhoud!K61</f>
        <v/>
      </c>
    </row>
    <row r="531" spans="15:16" x14ac:dyDescent="0.25">
      <c r="O531" s="18" t="s">
        <v>5052</v>
      </c>
      <c r="P531" s="54" t="e">
        <f>IF(Bestandsinhoud!#REF! = "", "", Bestandsinhoud!#REF!)</f>
        <v>#REF!</v>
      </c>
    </row>
    <row r="532" spans="15:16" x14ac:dyDescent="0.25">
      <c r="O532" s="29" t="s">
        <v>5050</v>
      </c>
    </row>
    <row r="533" spans="15:16" x14ac:dyDescent="0.25">
      <c r="O533" s="18" t="s">
        <v>65</v>
      </c>
      <c r="P533" s="26">
        <f>Bestandsinhoud!A62</f>
        <v>60</v>
      </c>
    </row>
    <row r="534" spans="15:16" x14ac:dyDescent="0.25">
      <c r="O534" s="19" t="s">
        <v>66</v>
      </c>
      <c r="P534" s="26" t="str">
        <f>Bestandsinhoud!B62</f>
        <v>DagenICHCMC</v>
      </c>
    </row>
    <row r="535" spans="15:16" x14ac:dyDescent="0.25">
      <c r="O535" s="18" t="s">
        <v>67</v>
      </c>
      <c r="P535" s="26" t="str">
        <f>Bestandsinhoud!C62</f>
        <v>Aantal dagen op een afdeling IC, HC of MC</v>
      </c>
    </row>
    <row r="536" spans="15:16" x14ac:dyDescent="0.25">
      <c r="O536" s="18" t="str">
        <f>Bestandsinhoud!G1</f>
        <v>Format</v>
      </c>
      <c r="P536" s="26" t="str">
        <f>Bestandsinhoud!G62</f>
        <v>###</v>
      </c>
    </row>
    <row r="537" spans="15:16" x14ac:dyDescent="0.25">
      <c r="O537" s="20" t="s">
        <v>69</v>
      </c>
      <c r="P537" s="26" t="str">
        <f>Bestandsinhoud!E62</f>
        <v>Ja</v>
      </c>
    </row>
    <row r="538" spans="15:16" x14ac:dyDescent="0.25">
      <c r="O538" s="18" t="s">
        <v>70</v>
      </c>
      <c r="P538" s="26" t="str">
        <f>Bestandsinhoud!F62</f>
        <v/>
      </c>
    </row>
    <row r="539" spans="15:16" x14ac:dyDescent="0.25">
      <c r="O539" s="18" t="s">
        <v>5051</v>
      </c>
      <c r="P539" s="54" t="str">
        <f>Bestandsinhoud!K62</f>
        <v/>
      </c>
    </row>
    <row r="540" spans="15:16" x14ac:dyDescent="0.25">
      <c r="O540" s="18" t="s">
        <v>5052</v>
      </c>
      <c r="P540" s="54" t="e">
        <f>IF(Bestandsinhoud!#REF! = "", "", Bestandsinhoud!#REF!)</f>
        <v>#REF!</v>
      </c>
    </row>
    <row r="541" spans="15:16" x14ac:dyDescent="0.25">
      <c r="O541" s="29" t="s">
        <v>5050</v>
      </c>
    </row>
    <row r="542" spans="15:16" x14ac:dyDescent="0.25">
      <c r="O542" s="18" t="s">
        <v>65</v>
      </c>
      <c r="P542" s="26">
        <f>Bestandsinhoud!A63</f>
        <v>61</v>
      </c>
    </row>
    <row r="543" spans="15:16" x14ac:dyDescent="0.25">
      <c r="O543" s="19" t="s">
        <v>66</v>
      </c>
      <c r="P543" s="26" t="str">
        <f>Bestandsinhoud!B63</f>
        <v>DagenIC</v>
      </c>
    </row>
    <row r="544" spans="15:16" x14ac:dyDescent="0.25">
      <c r="O544" s="18" t="s">
        <v>67</v>
      </c>
      <c r="P544" s="26" t="str">
        <f>Bestandsinhoud!C63</f>
        <v xml:space="preserve">Aantal dagen op IC met IC-indicatie </v>
      </c>
    </row>
    <row r="545" spans="15:16" x14ac:dyDescent="0.25">
      <c r="O545" s="18" t="str">
        <f>Bestandsinhoud!G1</f>
        <v>Format</v>
      </c>
      <c r="P545" s="26" t="str">
        <f>Bestandsinhoud!G63</f>
        <v>###</v>
      </c>
    </row>
    <row r="546" spans="15:16" x14ac:dyDescent="0.25">
      <c r="O546" s="20" t="s">
        <v>69</v>
      </c>
      <c r="P546" s="26" t="str">
        <f>Bestandsinhoud!E63</f>
        <v>Nee</v>
      </c>
    </row>
    <row r="547" spans="15:16" x14ac:dyDescent="0.25">
      <c r="O547" s="18" t="s">
        <v>70</v>
      </c>
      <c r="P547" s="26" t="str">
        <f>Bestandsinhoud!F63</f>
        <v/>
      </c>
    </row>
    <row r="548" spans="15:16" x14ac:dyDescent="0.25">
      <c r="O548" s="18" t="s">
        <v>5051</v>
      </c>
      <c r="P548" s="54" t="str">
        <f>Bestandsinhoud!K63</f>
        <v/>
      </c>
    </row>
    <row r="549" spans="15:16" x14ac:dyDescent="0.25">
      <c r="O549" s="18" t="s">
        <v>5052</v>
      </c>
      <c r="P549" s="54" t="e">
        <f>IF(Bestandsinhoud!#REF! = "", "", Bestandsinhoud!#REF!)</f>
        <v>#REF!</v>
      </c>
    </row>
    <row r="550" spans="15:16" x14ac:dyDescent="0.25">
      <c r="O550" s="29" t="s">
        <v>5050</v>
      </c>
    </row>
    <row r="551" spans="15:16" x14ac:dyDescent="0.25">
      <c r="O551" s="18" t="s">
        <v>65</v>
      </c>
      <c r="P551" s="26">
        <f>Bestandsinhoud!A64</f>
        <v>62</v>
      </c>
    </row>
    <row r="552" spans="15:16" x14ac:dyDescent="0.25">
      <c r="O552" s="19" t="s">
        <v>66</v>
      </c>
      <c r="P552" s="26" t="str">
        <f>Bestandsinhoud!B64</f>
        <v>BeademingsdagenIC</v>
      </c>
    </row>
    <row r="553" spans="15:16" x14ac:dyDescent="0.25">
      <c r="O553" s="18" t="s">
        <v>67</v>
      </c>
      <c r="P553" s="26" t="str">
        <f>Bestandsinhoud!C64</f>
        <v>Aantal beademingsdagen op de IC</v>
      </c>
    </row>
    <row r="554" spans="15:16" x14ac:dyDescent="0.25">
      <c r="O554" s="18" t="str">
        <f>Bestandsinhoud!G1</f>
        <v>Format</v>
      </c>
      <c r="P554" s="26" t="str">
        <f>Bestandsinhoud!G64</f>
        <v>###</v>
      </c>
    </row>
    <row r="555" spans="15:16" x14ac:dyDescent="0.25">
      <c r="O555" s="20" t="s">
        <v>69</v>
      </c>
      <c r="P555" s="26" t="str">
        <f>Bestandsinhoud!E64</f>
        <v>Conditioneel</v>
      </c>
    </row>
    <row r="556" spans="15:16" ht="72" x14ac:dyDescent="0.25">
      <c r="O556" s="18" t="s">
        <v>70</v>
      </c>
      <c r="P556" s="26" t="str">
        <f>Bestandsinhoud!F64</f>
        <v>Verplicht gevuld als HoogsteLevelHospitaleZorg gelijk is aan 5 (IC)
Verplicht leeg als HoogsteLevelHospitaleZorg ongelijk is aan 5 (geen IC)</v>
      </c>
    </row>
    <row r="557" spans="15:16" x14ac:dyDescent="0.25">
      <c r="O557" s="18" t="s">
        <v>5051</v>
      </c>
      <c r="P557" s="54" t="str">
        <f>Bestandsinhoud!K64</f>
        <v/>
      </c>
    </row>
    <row r="558" spans="15:16" x14ac:dyDescent="0.25">
      <c r="O558" s="18" t="s">
        <v>5052</v>
      </c>
      <c r="P558" s="54" t="e">
        <f>IF(Bestandsinhoud!#REF! = "", "", Bestandsinhoud!#REF!)</f>
        <v>#REF!</v>
      </c>
    </row>
    <row r="559" spans="15:16" x14ac:dyDescent="0.25">
      <c r="O559" s="29" t="s">
        <v>5050</v>
      </c>
    </row>
    <row r="560" spans="15:16" x14ac:dyDescent="0.25">
      <c r="O560" s="18" t="s">
        <v>65</v>
      </c>
      <c r="P560" s="26">
        <f>Bestandsinhoud!A65</f>
        <v>63</v>
      </c>
    </row>
    <row r="561" spans="15:16" x14ac:dyDescent="0.25">
      <c r="O561" s="19" t="s">
        <v>66</v>
      </c>
      <c r="P561" s="26" t="str">
        <f>Bestandsinhoud!B65</f>
        <v>HoogsteLevelHospitaleZorg</v>
      </c>
    </row>
    <row r="562" spans="15:16" ht="24" x14ac:dyDescent="0.25">
      <c r="O562" s="18" t="s">
        <v>67</v>
      </c>
      <c r="P562" s="26" t="str">
        <f>Bestandsinhoud!C65</f>
        <v>Indicatie van het hoogste level hospitale zorg</v>
      </c>
    </row>
    <row r="563" spans="15:16" x14ac:dyDescent="0.25">
      <c r="O563" s="18" t="str">
        <f>Bestandsinhoud!G1</f>
        <v>Format</v>
      </c>
      <c r="P563" s="26" t="str">
        <f>Bestandsinhoud!G65</f>
        <v>###</v>
      </c>
    </row>
    <row r="564" spans="15:16" x14ac:dyDescent="0.25">
      <c r="O564" s="20" t="s">
        <v>69</v>
      </c>
      <c r="P564" s="26" t="str">
        <f>Bestandsinhoud!E65</f>
        <v>Ja</v>
      </c>
    </row>
    <row r="565" spans="15:16" x14ac:dyDescent="0.25">
      <c r="O565" s="18" t="s">
        <v>70</v>
      </c>
      <c r="P565" s="26" t="str">
        <f>Bestandsinhoud!F65</f>
        <v/>
      </c>
    </row>
    <row r="566" spans="15:16" x14ac:dyDescent="0.25">
      <c r="O566" s="18" t="s">
        <v>5051</v>
      </c>
      <c r="P566" s="54" t="str">
        <f>Bestandsinhoud!K65</f>
        <v>Ref_mogelijkeAntwoorden</v>
      </c>
    </row>
    <row r="567" spans="15:16" x14ac:dyDescent="0.25">
      <c r="O567" s="18" t="s">
        <v>5052</v>
      </c>
      <c r="P567" s="54" t="e">
        <f>IF(Bestandsinhoud!#REF! = "", "", Bestandsinhoud!#REF!)</f>
        <v>#REF!</v>
      </c>
    </row>
    <row r="568" spans="15:16" x14ac:dyDescent="0.25">
      <c r="O568" s="29" t="s">
        <v>5050</v>
      </c>
    </row>
    <row r="569" spans="15:16" x14ac:dyDescent="0.25">
      <c r="O569" s="18" t="s">
        <v>65</v>
      </c>
      <c r="P569" s="26">
        <f>Bestandsinhoud!A66</f>
        <v>64</v>
      </c>
    </row>
    <row r="570" spans="15:16" x14ac:dyDescent="0.25">
      <c r="O570" s="19" t="s">
        <v>66</v>
      </c>
      <c r="P570" s="26" t="str">
        <f>Bestandsinhoud!B66</f>
        <v>OntslagDatum</v>
      </c>
    </row>
    <row r="571" spans="15:16" x14ac:dyDescent="0.25">
      <c r="O571" s="18" t="s">
        <v>67</v>
      </c>
      <c r="P571" s="26" t="str">
        <f>Bestandsinhoud!C66</f>
        <v>Datum ontslag uit ziekenhuis</v>
      </c>
    </row>
    <row r="572" spans="15:16" x14ac:dyDescent="0.25">
      <c r="O572" s="18" t="str">
        <f>Bestandsinhoud!G1</f>
        <v>Format</v>
      </c>
      <c r="P572" s="26" t="str">
        <f>Bestandsinhoud!G66</f>
        <v>JJJJ-MM-DD</v>
      </c>
    </row>
    <row r="573" spans="15:16" x14ac:dyDescent="0.25">
      <c r="O573" s="20" t="s">
        <v>69</v>
      </c>
      <c r="P573" s="26" t="str">
        <f>Bestandsinhoud!E66</f>
        <v>Ja</v>
      </c>
    </row>
    <row r="574" spans="15:16" x14ac:dyDescent="0.25">
      <c r="O574" s="18" t="s">
        <v>70</v>
      </c>
      <c r="P574" s="26" t="str">
        <f>Bestandsinhoud!F66</f>
        <v/>
      </c>
    </row>
    <row r="575" spans="15:16" x14ac:dyDescent="0.25">
      <c r="O575" s="18" t="s">
        <v>5051</v>
      </c>
      <c r="P575" s="54" t="str">
        <f>Bestandsinhoud!K66</f>
        <v/>
      </c>
    </row>
    <row r="576" spans="15:16" x14ac:dyDescent="0.25">
      <c r="O576" s="18" t="s">
        <v>5052</v>
      </c>
      <c r="P576" s="54" t="e">
        <f>IF(Bestandsinhoud!#REF! = "", "", Bestandsinhoud!#REF!)</f>
        <v>#REF!</v>
      </c>
    </row>
    <row r="577" spans="15:16" x14ac:dyDescent="0.25">
      <c r="O577" s="29" t="s">
        <v>5050</v>
      </c>
    </row>
    <row r="578" spans="15:16" x14ac:dyDescent="0.25">
      <c r="O578" s="18" t="s">
        <v>65</v>
      </c>
      <c r="P578" s="26">
        <f>Bestandsinhoud!A67</f>
        <v>65</v>
      </c>
    </row>
    <row r="579" spans="15:16" x14ac:dyDescent="0.25">
      <c r="O579" s="19" t="s">
        <v>66</v>
      </c>
      <c r="P579" s="26" t="str">
        <f>Bestandsinhoud!B67</f>
        <v>OntslagTijd</v>
      </c>
    </row>
    <row r="580" spans="15:16" x14ac:dyDescent="0.25">
      <c r="O580" s="18" t="s">
        <v>67</v>
      </c>
      <c r="P580" s="26" t="str">
        <f>Bestandsinhoud!C67</f>
        <v>Tijd ontslag uit ziekenhuis</v>
      </c>
    </row>
    <row r="581" spans="15:16" x14ac:dyDescent="0.25">
      <c r="O581" s="18" t="str">
        <f>Bestandsinhoud!G1</f>
        <v>Format</v>
      </c>
      <c r="P581" s="26" t="str">
        <f>Bestandsinhoud!G67</f>
        <v>HH:MM</v>
      </c>
    </row>
    <row r="582" spans="15:16" x14ac:dyDescent="0.25">
      <c r="O582" s="20" t="s">
        <v>69</v>
      </c>
      <c r="P582" s="26" t="str">
        <f>Bestandsinhoud!E67</f>
        <v>Ja</v>
      </c>
    </row>
    <row r="583" spans="15:16" x14ac:dyDescent="0.25">
      <c r="O583" s="18" t="s">
        <v>70</v>
      </c>
      <c r="P583" s="26" t="str">
        <f>Bestandsinhoud!F67</f>
        <v/>
      </c>
    </row>
    <row r="584" spans="15:16" x14ac:dyDescent="0.25">
      <c r="O584" s="18" t="s">
        <v>5051</v>
      </c>
      <c r="P584" s="54" t="str">
        <f>Bestandsinhoud!K67</f>
        <v/>
      </c>
    </row>
    <row r="585" spans="15:16" x14ac:dyDescent="0.25">
      <c r="O585" s="18" t="s">
        <v>5052</v>
      </c>
      <c r="P585" s="54" t="e">
        <f>IF(Bestandsinhoud!#REF! = "", "", Bestandsinhoud!#REF!)</f>
        <v>#REF!</v>
      </c>
    </row>
    <row r="586" spans="15:16" x14ac:dyDescent="0.25">
      <c r="O586" s="29" t="s">
        <v>5050</v>
      </c>
    </row>
    <row r="587" spans="15:16" x14ac:dyDescent="0.25">
      <c r="O587" s="18" t="s">
        <v>65</v>
      </c>
      <c r="P587" s="26">
        <f>Bestandsinhoud!A68</f>
        <v>66</v>
      </c>
    </row>
    <row r="588" spans="15:16" x14ac:dyDescent="0.25">
      <c r="O588" s="19" t="s">
        <v>66</v>
      </c>
      <c r="P588" s="26" t="str">
        <f>Bestandsinhoud!B68</f>
        <v>GOSBijOntslag</v>
      </c>
    </row>
    <row r="589" spans="15:16" ht="24" x14ac:dyDescent="0.25">
      <c r="O589" s="18" t="s">
        <v>67</v>
      </c>
      <c r="P589" s="26" t="str">
        <f>Bestandsinhoud!C68</f>
        <v>Glasgow Outcome Scale (GOS) bij ontslag ziekenhuis</v>
      </c>
    </row>
    <row r="590" spans="15:16" x14ac:dyDescent="0.25">
      <c r="O590" s="18" t="str">
        <f>Bestandsinhoud!G1</f>
        <v>Format</v>
      </c>
      <c r="P590" s="26" t="str">
        <f>Bestandsinhoud!G68</f>
        <v>###</v>
      </c>
    </row>
    <row r="591" spans="15:16" x14ac:dyDescent="0.25">
      <c r="O591" s="20" t="s">
        <v>69</v>
      </c>
      <c r="P591" s="26" t="str">
        <f>Bestandsinhoud!E68</f>
        <v>Ja</v>
      </c>
    </row>
    <row r="592" spans="15:16" x14ac:dyDescent="0.25">
      <c r="O592" s="18" t="s">
        <v>70</v>
      </c>
      <c r="P592" s="26" t="str">
        <f>Bestandsinhoud!F68</f>
        <v/>
      </c>
    </row>
    <row r="593" spans="15:16" x14ac:dyDescent="0.25">
      <c r="O593" s="18" t="s">
        <v>5051</v>
      </c>
      <c r="P593" s="54" t="str">
        <f>Bestandsinhoud!K68</f>
        <v>Ref_mogelijkeAntwoorden</v>
      </c>
    </row>
    <row r="594" spans="15:16" x14ac:dyDescent="0.25">
      <c r="O594" s="18" t="s">
        <v>5052</v>
      </c>
      <c r="P594" s="54" t="e">
        <f>IF(Bestandsinhoud!#REF! = "", "", Bestandsinhoud!#REF!)</f>
        <v>#REF!</v>
      </c>
    </row>
    <row r="595" spans="15:16" x14ac:dyDescent="0.25">
      <c r="O595" s="29" t="s">
        <v>5050</v>
      </c>
    </row>
    <row r="596" spans="15:16" x14ac:dyDescent="0.25">
      <c r="O596" s="18" t="s">
        <v>65</v>
      </c>
      <c r="P596" s="26">
        <f>Bestandsinhoud!A69</f>
        <v>67</v>
      </c>
    </row>
    <row r="597" spans="15:16" x14ac:dyDescent="0.25">
      <c r="O597" s="19" t="s">
        <v>66</v>
      </c>
      <c r="P597" s="26" t="str">
        <f>Bestandsinhoud!B69</f>
        <v>Ontslagbestemming</v>
      </c>
    </row>
    <row r="598" spans="15:16" ht="24" x14ac:dyDescent="0.25">
      <c r="O598" s="18" t="s">
        <v>67</v>
      </c>
      <c r="P598" s="26" t="str">
        <f>Bestandsinhoud!C69</f>
        <v>Indicatie van bestemming na ontslag uit ziekenhuis</v>
      </c>
    </row>
    <row r="599" spans="15:16" x14ac:dyDescent="0.25">
      <c r="O599" s="18" t="str">
        <f>Bestandsinhoud!G1</f>
        <v>Format</v>
      </c>
      <c r="P599" s="26" t="str">
        <f>Bestandsinhoud!G69</f>
        <v>###</v>
      </c>
    </row>
    <row r="600" spans="15:16" x14ac:dyDescent="0.25">
      <c r="O600" s="20" t="s">
        <v>69</v>
      </c>
      <c r="P600" s="26" t="str">
        <f>Bestandsinhoud!E69</f>
        <v>Ja</v>
      </c>
    </row>
    <row r="601" spans="15:16" x14ac:dyDescent="0.25">
      <c r="O601" s="18" t="s">
        <v>70</v>
      </c>
      <c r="P601" s="26" t="str">
        <f>Bestandsinhoud!F69</f>
        <v/>
      </c>
    </row>
    <row r="602" spans="15:16" x14ac:dyDescent="0.25">
      <c r="O602" s="18" t="s">
        <v>5051</v>
      </c>
      <c r="P602" s="54" t="str">
        <f>Bestandsinhoud!K69</f>
        <v>Ref_mogelijkeAntwoorden</v>
      </c>
    </row>
    <row r="603" spans="15:16" x14ac:dyDescent="0.25">
      <c r="O603" s="18" t="s">
        <v>5052</v>
      </c>
      <c r="P603" s="54" t="e">
        <f>IF(Bestandsinhoud!#REF! = "", "", Bestandsinhoud!#REF!)</f>
        <v>#REF!</v>
      </c>
    </row>
    <row r="604" spans="15:16" x14ac:dyDescent="0.25">
      <c r="O604" s="29" t="s">
        <v>5050</v>
      </c>
    </row>
    <row r="605" spans="15:16" x14ac:dyDescent="0.25">
      <c r="O605" s="18" t="s">
        <v>65</v>
      </c>
      <c r="P605" s="26">
        <f>Bestandsinhoud!A70</f>
        <v>68</v>
      </c>
    </row>
    <row r="606" spans="15:16" x14ac:dyDescent="0.25">
      <c r="O606" s="19" t="s">
        <v>66</v>
      </c>
      <c r="P606" s="26" t="str">
        <f>Bestandsinhoud!B70</f>
        <v>OntslagbestemmingAGBZkh</v>
      </c>
    </row>
    <row r="607" spans="15:16" ht="24" x14ac:dyDescent="0.25">
      <c r="O607" s="18" t="s">
        <v>67</v>
      </c>
      <c r="P607" s="26" t="str">
        <f>Bestandsinhoud!C70</f>
        <v>AGB-code van ziekenhuis waarnaar patient is overgeplaatst</v>
      </c>
    </row>
    <row r="608" spans="15:16" x14ac:dyDescent="0.25">
      <c r="O608" s="18" t="str">
        <f>Bestandsinhoud!G1</f>
        <v>Format</v>
      </c>
      <c r="P608" s="26" t="str">
        <f>Bestandsinhoud!G70</f>
        <v>########</v>
      </c>
    </row>
    <row r="609" spans="15:16" x14ac:dyDescent="0.25">
      <c r="O609" s="20" t="s">
        <v>69</v>
      </c>
      <c r="P609" s="26" t="str">
        <f>Bestandsinhoud!E70</f>
        <v>Conditioneel</v>
      </c>
    </row>
    <row r="610" spans="15:16" ht="24" x14ac:dyDescent="0.25">
      <c r="O610" s="18" t="s">
        <v>70</v>
      </c>
      <c r="P610" s="26" t="str">
        <f>Bestandsinhoud!F70</f>
        <v>Verplicht gevuld als Ontslagbestemming gelijk is aan 5, 51, 52 of 53</v>
      </c>
    </row>
    <row r="611" spans="15:16" ht="36.75" x14ac:dyDescent="0.25">
      <c r="O611" s="18" t="s">
        <v>5051</v>
      </c>
      <c r="P611" s="54" t="str">
        <f>Bestandsinhoud!K70</f>
        <v>Ziekenhuizen in Vektis AGB-register Onderneming/Vestiging, behalve psychiatrische ziekenhuizen (0629)</v>
      </c>
    </row>
    <row r="612" spans="15:16" x14ac:dyDescent="0.25">
      <c r="O612" s="18" t="s">
        <v>5052</v>
      </c>
      <c r="P612" s="54" t="e">
        <f>IF(Bestandsinhoud!#REF! = "", "", Bestandsinhoud!#REF!)</f>
        <v>#REF!</v>
      </c>
    </row>
    <row r="613" spans="15:16" x14ac:dyDescent="0.25">
      <c r="O613" s="29" t="s">
        <v>5050</v>
      </c>
    </row>
    <row r="614" spans="15:16" x14ac:dyDescent="0.25">
      <c r="O614" s="18" t="s">
        <v>65</v>
      </c>
      <c r="P614" s="26">
        <f>Bestandsinhoud!A71</f>
        <v>69</v>
      </c>
    </row>
    <row r="615" spans="15:16" x14ac:dyDescent="0.25">
      <c r="O615" s="19" t="s">
        <v>66</v>
      </c>
      <c r="P615" s="26" t="str">
        <f>Bestandsinhoud!B71</f>
        <v>OntslagbestemmingLocatieZkh</v>
      </c>
    </row>
    <row r="616" spans="15:16" ht="24" x14ac:dyDescent="0.25">
      <c r="O616" s="18" t="s">
        <v>67</v>
      </c>
      <c r="P616" s="26" t="str">
        <f>Bestandsinhoud!C71</f>
        <v>LTR-code van het ziekenhuis waarnaar de patiënt is overgeplaatst</v>
      </c>
    </row>
    <row r="617" spans="15:16" x14ac:dyDescent="0.25">
      <c r="O617" s="18" t="str">
        <f>Bestandsinhoud!G1</f>
        <v>Format</v>
      </c>
      <c r="P617" s="26" t="str">
        <f>Bestandsinhoud!G71</f>
        <v>####</v>
      </c>
    </row>
    <row r="618" spans="15:16" x14ac:dyDescent="0.25">
      <c r="O618" s="20" t="s">
        <v>69</v>
      </c>
      <c r="P618" s="26" t="str">
        <f>Bestandsinhoud!E71</f>
        <v>Nee</v>
      </c>
    </row>
    <row r="619" spans="15:16" x14ac:dyDescent="0.25">
      <c r="O619" s="18" t="s">
        <v>70</v>
      </c>
      <c r="P619" s="26" t="str">
        <f>Bestandsinhoud!F71</f>
        <v/>
      </c>
    </row>
    <row r="620" spans="15:16" x14ac:dyDescent="0.25">
      <c r="O620" s="18" t="s">
        <v>5051</v>
      </c>
      <c r="P620" s="54" t="str">
        <f>Bestandsinhoud!K71</f>
        <v>Ref_zorginstellingLTR</v>
      </c>
    </row>
    <row r="621" spans="15:16" x14ac:dyDescent="0.25">
      <c r="O621" s="18" t="s">
        <v>5052</v>
      </c>
      <c r="P621" s="54" t="e">
        <f>IF(Bestandsinhoud!#REF! = "", "", Bestandsinhoud!#REF!)</f>
        <v>#REF!</v>
      </c>
    </row>
    <row r="622" spans="15:16" x14ac:dyDescent="0.25">
      <c r="O622" s="29" t="s">
        <v>5050</v>
      </c>
    </row>
    <row r="623" spans="15:16" x14ac:dyDescent="0.25">
      <c r="O623" s="18" t="s">
        <v>65</v>
      </c>
      <c r="P623" s="26">
        <f>Bestandsinhoud!A72</f>
        <v>70</v>
      </c>
    </row>
    <row r="624" spans="15:16" x14ac:dyDescent="0.25">
      <c r="O624" s="19" t="s">
        <v>66</v>
      </c>
      <c r="P624" s="26" t="str">
        <f>Bestandsinhoud!B72</f>
        <v>OverledenInZkh</v>
      </c>
    </row>
    <row r="625" spans="15:16" ht="24" x14ac:dyDescent="0.25">
      <c r="O625" s="18" t="s">
        <v>67</v>
      </c>
      <c r="P625" s="26" t="str">
        <f>Bestandsinhoud!C72</f>
        <v>Indicatie of patient in ziekenhuis is overleden</v>
      </c>
    </row>
    <row r="626" spans="15:16" x14ac:dyDescent="0.25">
      <c r="O626" s="18" t="str">
        <f>Bestandsinhoud!G1</f>
        <v>Format</v>
      </c>
      <c r="P626" s="26" t="str">
        <f>Bestandsinhoud!G72</f>
        <v>###</v>
      </c>
    </row>
    <row r="627" spans="15:16" x14ac:dyDescent="0.25">
      <c r="O627" s="20" t="s">
        <v>69</v>
      </c>
      <c r="P627" s="26" t="str">
        <f>Bestandsinhoud!E72</f>
        <v>Ja</v>
      </c>
    </row>
    <row r="628" spans="15:16" x14ac:dyDescent="0.25">
      <c r="O628" s="18" t="s">
        <v>70</v>
      </c>
      <c r="P628" s="26" t="str">
        <f>Bestandsinhoud!F72</f>
        <v/>
      </c>
    </row>
    <row r="629" spans="15:16" x14ac:dyDescent="0.25">
      <c r="O629" s="18" t="s">
        <v>5051</v>
      </c>
      <c r="P629" s="54" t="str">
        <f>Bestandsinhoud!K72</f>
        <v>Ref_mogelijkeAntwoorden</v>
      </c>
    </row>
    <row r="630" spans="15:16" x14ac:dyDescent="0.25">
      <c r="O630" s="18" t="s">
        <v>5052</v>
      </c>
      <c r="P630" s="54" t="e">
        <f>IF(Bestandsinhoud!#REF! = "", "", Bestandsinhoud!#REF!)</f>
        <v>#REF!</v>
      </c>
    </row>
    <row r="631" spans="15:16" x14ac:dyDescent="0.25">
      <c r="O631" s="29" t="s">
        <v>5050</v>
      </c>
    </row>
    <row r="632" spans="15:16" x14ac:dyDescent="0.25">
      <c r="O632" s="18" t="s">
        <v>65</v>
      </c>
      <c r="P632" s="26">
        <f>Bestandsinhoud!A73</f>
        <v>71</v>
      </c>
    </row>
    <row r="633" spans="15:16" x14ac:dyDescent="0.25">
      <c r="O633" s="19" t="s">
        <v>66</v>
      </c>
      <c r="P633" s="26" t="str">
        <f>Bestandsinhoud!B73</f>
        <v>Obductie</v>
      </c>
    </row>
    <row r="634" spans="15:16" ht="24" x14ac:dyDescent="0.25">
      <c r="O634" s="18" t="s">
        <v>67</v>
      </c>
      <c r="P634" s="26" t="str">
        <f>Bestandsinhoud!C73</f>
        <v>Indicatie of er obductie heeft plaats gevonden</v>
      </c>
    </row>
    <row r="635" spans="15:16" x14ac:dyDescent="0.25">
      <c r="O635" s="18" t="str">
        <f>Bestandsinhoud!G1</f>
        <v>Format</v>
      </c>
      <c r="P635" s="26" t="str">
        <f>Bestandsinhoud!G73</f>
        <v>###</v>
      </c>
    </row>
    <row r="636" spans="15:16" x14ac:dyDescent="0.25">
      <c r="O636" s="20" t="s">
        <v>69</v>
      </c>
      <c r="P636" s="26" t="str">
        <f>Bestandsinhoud!E73</f>
        <v>Conditioneel</v>
      </c>
    </row>
    <row r="637" spans="15:16" ht="48" x14ac:dyDescent="0.25">
      <c r="O637" s="18" t="s">
        <v>70</v>
      </c>
      <c r="P637" s="26" t="str">
        <f>Bestandsinhoud!F73</f>
        <v>Verplicht gevuld als OverledenInZkh gelijk is aan 1
Verplicht leeg als OverledenInZkh gelijk is aan 0</v>
      </c>
    </row>
    <row r="638" spans="15:16" x14ac:dyDescent="0.25">
      <c r="O638" s="18" t="s">
        <v>5051</v>
      </c>
      <c r="P638" s="54" t="str">
        <f>Bestandsinhoud!K73</f>
        <v>Ref_mogelijkeAntwoorden</v>
      </c>
    </row>
    <row r="639" spans="15:16" x14ac:dyDescent="0.25">
      <c r="O639" s="18" t="s">
        <v>5052</v>
      </c>
      <c r="P639" s="54" t="e">
        <f>IF(Bestandsinhoud!#REF! = "", "", Bestandsinhoud!#REF!)</f>
        <v>#REF!</v>
      </c>
    </row>
    <row r="640" spans="15:16" x14ac:dyDescent="0.25">
      <c r="O640" s="29" t="s">
        <v>5050</v>
      </c>
    </row>
    <row r="641" spans="15:16" x14ac:dyDescent="0.25">
      <c r="O641" s="18" t="s">
        <v>65</v>
      </c>
      <c r="P641" s="26">
        <f>Bestandsinhoud!A74</f>
        <v>72</v>
      </c>
    </row>
    <row r="642" spans="15:16" x14ac:dyDescent="0.25">
      <c r="O642" s="19" t="s">
        <v>66</v>
      </c>
      <c r="P642" s="26" t="str">
        <f>Bestandsinhoud!B74</f>
        <v>OverlijdenDatum</v>
      </c>
    </row>
    <row r="643" spans="15:16" x14ac:dyDescent="0.25">
      <c r="O643" s="18" t="s">
        <v>67</v>
      </c>
      <c r="P643" s="26" t="str">
        <f>Bestandsinhoud!C74</f>
        <v>Datum overlijden patiënt</v>
      </c>
    </row>
    <row r="644" spans="15:16" x14ac:dyDescent="0.25">
      <c r="O644" s="18" t="str">
        <f>Bestandsinhoud!G1</f>
        <v>Format</v>
      </c>
      <c r="P644" s="26" t="str">
        <f>Bestandsinhoud!G74</f>
        <v>JJJJ-MM-DD</v>
      </c>
    </row>
    <row r="645" spans="15:16" x14ac:dyDescent="0.25">
      <c r="O645" s="20" t="s">
        <v>69</v>
      </c>
      <c r="P645" s="26" t="str">
        <f>Bestandsinhoud!E74</f>
        <v>Conditioneel</v>
      </c>
    </row>
    <row r="646" spans="15:16" ht="36" x14ac:dyDescent="0.25">
      <c r="O646" s="18" t="s">
        <v>70</v>
      </c>
      <c r="P646" s="26" t="str">
        <f>Bestandsinhoud!F74</f>
        <v>Eén van OverlijdenDatum of LaatsteCheckLevenDatum moet gevuld zijn</v>
      </c>
    </row>
    <row r="647" spans="15:16" x14ac:dyDescent="0.25">
      <c r="O647" s="18" t="s">
        <v>5051</v>
      </c>
      <c r="P647" s="54" t="str">
        <f>Bestandsinhoud!K74</f>
        <v/>
      </c>
    </row>
    <row r="648" spans="15:16" x14ac:dyDescent="0.25">
      <c r="O648" s="18" t="s">
        <v>5052</v>
      </c>
      <c r="P648" s="54" t="e">
        <f>IF(Bestandsinhoud!#REF! = "", "", Bestandsinhoud!#REF!)</f>
        <v>#REF!</v>
      </c>
    </row>
    <row r="649" spans="15:16" x14ac:dyDescent="0.25">
      <c r="O649" s="29" t="s">
        <v>5050</v>
      </c>
    </row>
    <row r="650" spans="15:16" x14ac:dyDescent="0.25">
      <c r="O650" s="18" t="s">
        <v>65</v>
      </c>
      <c r="P650" s="26">
        <f>Bestandsinhoud!A75</f>
        <v>73</v>
      </c>
    </row>
    <row r="651" spans="15:16" x14ac:dyDescent="0.25">
      <c r="O651" s="19" t="s">
        <v>66</v>
      </c>
      <c r="P651" s="26" t="str">
        <f>Bestandsinhoud!B75</f>
        <v>OverlijdenTijd</v>
      </c>
    </row>
    <row r="652" spans="15:16" x14ac:dyDescent="0.25">
      <c r="O652" s="18" t="s">
        <v>67</v>
      </c>
      <c r="P652" s="26" t="str">
        <f>Bestandsinhoud!C75</f>
        <v>Tijd overlijden patiënt</v>
      </c>
    </row>
    <row r="653" spans="15:16" x14ac:dyDescent="0.25">
      <c r="O653" s="18" t="str">
        <f>Bestandsinhoud!G1</f>
        <v>Format</v>
      </c>
      <c r="P653" s="26" t="str">
        <f>Bestandsinhoud!G75</f>
        <v>HH:MM</v>
      </c>
    </row>
    <row r="654" spans="15:16" x14ac:dyDescent="0.25">
      <c r="O654" s="20" t="s">
        <v>69</v>
      </c>
      <c r="P654" s="26" t="str">
        <f>Bestandsinhoud!E75</f>
        <v>Conditioneel</v>
      </c>
    </row>
    <row r="655" spans="15:16" x14ac:dyDescent="0.25">
      <c r="O655" s="18" t="s">
        <v>70</v>
      </c>
      <c r="P655" s="26" t="str">
        <f>Bestandsinhoud!F75</f>
        <v/>
      </c>
    </row>
    <row r="656" spans="15:16" x14ac:dyDescent="0.25">
      <c r="O656" s="18" t="s">
        <v>5051</v>
      </c>
      <c r="P656" s="54" t="str">
        <f>Bestandsinhoud!K75</f>
        <v/>
      </c>
    </row>
    <row r="657" spans="15:16" x14ac:dyDescent="0.25">
      <c r="O657" s="18" t="s">
        <v>5052</v>
      </c>
      <c r="P657" s="54" t="e">
        <f>IF(Bestandsinhoud!#REF! = "", "", Bestandsinhoud!#REF!)</f>
        <v>#REF!</v>
      </c>
    </row>
    <row r="658" spans="15:16" x14ac:dyDescent="0.25">
      <c r="O658" s="29" t="s">
        <v>5050</v>
      </c>
    </row>
    <row r="659" spans="15:16" x14ac:dyDescent="0.25">
      <c r="O659" s="18" t="s">
        <v>65</v>
      </c>
      <c r="P659" s="26">
        <f>Bestandsinhoud!A76</f>
        <v>74</v>
      </c>
    </row>
    <row r="660" spans="15:16" x14ac:dyDescent="0.25">
      <c r="O660" s="19" t="s">
        <v>66</v>
      </c>
      <c r="P660" s="26" t="str">
        <f>Bestandsinhoud!B76</f>
        <v>LaatsteCheckLevenDatum</v>
      </c>
    </row>
    <row r="661" spans="15:16" ht="24" x14ac:dyDescent="0.25">
      <c r="O661" s="18" t="s">
        <v>67</v>
      </c>
      <c r="P661" s="26" t="str">
        <f>Bestandsinhoud!C76</f>
        <v>Datum waarop de patiënt voor het laatst in leven is gezien</v>
      </c>
    </row>
    <row r="662" spans="15:16" x14ac:dyDescent="0.25">
      <c r="O662" s="18" t="str">
        <f>Bestandsinhoud!G1</f>
        <v>Format</v>
      </c>
      <c r="P662" s="26" t="str">
        <f>Bestandsinhoud!G76</f>
        <v>JJJJ-MM-DD</v>
      </c>
    </row>
    <row r="663" spans="15:16" x14ac:dyDescent="0.25">
      <c r="O663" s="20" t="s">
        <v>69</v>
      </c>
      <c r="P663" s="26" t="str">
        <f>Bestandsinhoud!E76</f>
        <v>Conditioneel</v>
      </c>
    </row>
    <row r="664" spans="15:16" ht="36" x14ac:dyDescent="0.25">
      <c r="O664" s="18" t="s">
        <v>70</v>
      </c>
      <c r="P664" s="26" t="str">
        <f>Bestandsinhoud!F76</f>
        <v>Eén van OverlijdenDatum of LaatsteCheckLevenDatum moet gevuld zijn</v>
      </c>
    </row>
    <row r="665" spans="15:16" x14ac:dyDescent="0.25">
      <c r="O665" s="18" t="s">
        <v>5051</v>
      </c>
      <c r="P665" s="54" t="str">
        <f>Bestandsinhoud!K76</f>
        <v/>
      </c>
    </row>
    <row r="666" spans="15:16" x14ac:dyDescent="0.25">
      <c r="O666" s="18" t="s">
        <v>5052</v>
      </c>
      <c r="P666" s="54" t="e">
        <f>IF(Bestandsinhoud!#REF! = "", "", Bestandsinhoud!#REF!)</f>
        <v>#REF!</v>
      </c>
    </row>
    <row r="667" spans="15:16" x14ac:dyDescent="0.25">
      <c r="O667" s="29" t="s">
        <v>5050</v>
      </c>
    </row>
    <row r="668" spans="15:16" x14ac:dyDescent="0.25">
      <c r="O668" s="18" t="s">
        <v>65</v>
      </c>
      <c r="P668" s="26">
        <f>Bestandsinhoud!A77</f>
        <v>75</v>
      </c>
    </row>
    <row r="669" spans="15:16" x14ac:dyDescent="0.25">
      <c r="O669" s="19" t="s">
        <v>66</v>
      </c>
      <c r="P669" s="26" t="str">
        <f>Bestandsinhoud!B77</f>
        <v>Opmerkingen</v>
      </c>
    </row>
    <row r="670" spans="15:16" ht="24" x14ac:dyDescent="0.25">
      <c r="O670" s="18" t="s">
        <v>67</v>
      </c>
      <c r="P670" s="26" t="str">
        <f>Bestandsinhoud!C77</f>
        <v>Hier is ruimte voor eigen opmerkingen/aantekeningen</v>
      </c>
    </row>
    <row r="671" spans="15:16" x14ac:dyDescent="0.25">
      <c r="O671" s="18" t="str">
        <f>Bestandsinhoud!G1</f>
        <v>Format</v>
      </c>
      <c r="P671" s="26" t="str">
        <f>Bestandsinhoud!G77</f>
        <v>maximaal 500 tekens</v>
      </c>
    </row>
    <row r="672" spans="15:16" x14ac:dyDescent="0.25">
      <c r="O672" s="20" t="s">
        <v>69</v>
      </c>
      <c r="P672" s="26" t="str">
        <f>Bestandsinhoud!E77</f>
        <v>Nee</v>
      </c>
    </row>
    <row r="673" spans="15:16" x14ac:dyDescent="0.25">
      <c r="O673" s="18" t="s">
        <v>70</v>
      </c>
      <c r="P673" s="26" t="str">
        <f>Bestandsinhoud!F77</f>
        <v/>
      </c>
    </row>
    <row r="674" spans="15:16" x14ac:dyDescent="0.25">
      <c r="O674" s="18" t="s">
        <v>5051</v>
      </c>
      <c r="P674" s="54" t="str">
        <f>Bestandsinhoud!K77</f>
        <v/>
      </c>
    </row>
    <row r="675" spans="15:16" x14ac:dyDescent="0.25">
      <c r="O675" s="18" t="s">
        <v>5052</v>
      </c>
      <c r="P675" s="54" t="e">
        <f>IF(Bestandsinhoud!#REF! = "", "", Bestandsinhoud!#REF!)</f>
        <v>#REF!</v>
      </c>
    </row>
    <row r="676" spans="15:16" x14ac:dyDescent="0.25">
      <c r="O676" s="29" t="s">
        <v>5050</v>
      </c>
    </row>
    <row r="677" spans="15:16" x14ac:dyDescent="0.25">
      <c r="O677" s="18" t="s">
        <v>65</v>
      </c>
      <c r="P677" s="26">
        <f>Bestandsinhoud!A78</f>
        <v>76</v>
      </c>
    </row>
    <row r="678" spans="15:16" x14ac:dyDescent="0.25">
      <c r="O678" s="19" t="s">
        <v>66</v>
      </c>
      <c r="P678" s="26" t="str">
        <f>Bestandsinhoud!B78</f>
        <v>Status</v>
      </c>
    </row>
    <row r="679" spans="15:16" x14ac:dyDescent="0.25">
      <c r="O679" s="18" t="s">
        <v>67</v>
      </c>
      <c r="P679" s="26" t="str">
        <f>Bestandsinhoud!C78</f>
        <v>Status van het incident</v>
      </c>
    </row>
    <row r="680" spans="15:16" x14ac:dyDescent="0.25">
      <c r="O680" s="18" t="str">
        <f>Bestandsinhoud!G1</f>
        <v>Format</v>
      </c>
      <c r="P680" s="26" t="str">
        <f>Bestandsinhoud!G78</f>
        <v>#</v>
      </c>
    </row>
    <row r="681" spans="15:16" x14ac:dyDescent="0.25">
      <c r="O681" s="20" t="s">
        <v>69</v>
      </c>
      <c r="P681" s="26" t="str">
        <f>Bestandsinhoud!E78</f>
        <v>Ja</v>
      </c>
    </row>
    <row r="682" spans="15:16" ht="24" x14ac:dyDescent="0.25">
      <c r="O682" s="18" t="s">
        <v>70</v>
      </c>
      <c r="P682" s="26" t="str">
        <f>Bestandsinhoud!F78</f>
        <v>Verplicht gevuld als Incident is aangeleverd</v>
      </c>
    </row>
    <row r="683" spans="15:16" x14ac:dyDescent="0.25">
      <c r="O683" s="18" t="s">
        <v>5051</v>
      </c>
      <c r="P683" s="54" t="str">
        <f>Bestandsinhoud!K78</f>
        <v>Ref_mogelijkeAntwoorden</v>
      </c>
    </row>
    <row r="684" spans="15:16" x14ac:dyDescent="0.25">
      <c r="O684" s="18" t="s">
        <v>5052</v>
      </c>
      <c r="P684" s="54" t="e">
        <f>IF(Bestandsinhoud!#REF! = "", "", Bestandsinhoud!#REF!)</f>
        <v>#REF!</v>
      </c>
    </row>
    <row r="685" spans="15:16" x14ac:dyDescent="0.25">
      <c r="O685" s="29" t="s">
        <v>5050</v>
      </c>
    </row>
    <row r="686" spans="15:16" x14ac:dyDescent="0.25">
      <c r="O686" s="18" t="s">
        <v>65</v>
      </c>
      <c r="P686" s="47">
        <f>Bestandsinhoud!A79</f>
        <v>77</v>
      </c>
    </row>
    <row r="687" spans="15:16" x14ac:dyDescent="0.25">
      <c r="O687" s="19" t="s">
        <v>66</v>
      </c>
      <c r="P687" s="47" t="str">
        <f>Bestandsinhoud!B79</f>
        <v>Bevinding:</v>
      </c>
    </row>
    <row r="688" spans="15:16" x14ac:dyDescent="0.25">
      <c r="O688" s="18" t="s">
        <v>67</v>
      </c>
      <c r="P688" s="47"/>
    </row>
    <row r="689" spans="15:16" x14ac:dyDescent="0.25">
      <c r="O689" s="18" t="str">
        <f>Bestandsinhoud!G1</f>
        <v>Format</v>
      </c>
      <c r="P689" s="47"/>
    </row>
    <row r="690" spans="15:16" x14ac:dyDescent="0.25">
      <c r="O690" s="20" t="s">
        <v>69</v>
      </c>
      <c r="P690" s="47"/>
    </row>
    <row r="691" spans="15:16" x14ac:dyDescent="0.25">
      <c r="O691" s="18" t="s">
        <v>70</v>
      </c>
      <c r="P691" s="47">
        <f>Bestandsinhoud!F79</f>
        <v>0</v>
      </c>
    </row>
    <row r="692" spans="15:16" x14ac:dyDescent="0.25">
      <c r="O692" s="18" t="s">
        <v>5051</v>
      </c>
      <c r="P692" s="24"/>
    </row>
    <row r="693" spans="15:16" x14ac:dyDescent="0.25">
      <c r="O693" s="18" t="s">
        <v>5052</v>
      </c>
      <c r="P693" s="24"/>
    </row>
    <row r="694" spans="15:16" x14ac:dyDescent="0.25">
      <c r="O694" s="29" t="s">
        <v>5050</v>
      </c>
    </row>
    <row r="695" spans="15:16" x14ac:dyDescent="0.25">
      <c r="O695" s="18" t="s">
        <v>65</v>
      </c>
      <c r="P695" s="26">
        <f>Bestandsinhoud!A80</f>
        <v>78</v>
      </c>
    </row>
    <row r="696" spans="15:16" x14ac:dyDescent="0.25">
      <c r="O696" s="19" t="s">
        <v>66</v>
      </c>
      <c r="P696" s="26" t="str">
        <f>Bestandsinhoud!B80</f>
        <v>BevindingAmbSEH</v>
      </c>
    </row>
    <row r="697" spans="15:16" ht="24" x14ac:dyDescent="0.25">
      <c r="O697" s="18" t="s">
        <v>67</v>
      </c>
      <c r="P697" s="26" t="str">
        <f>Bestandsinhoud!C80</f>
        <v>Indicatie of het de vitale waarden van de ambulance of de SEH betreft</v>
      </c>
    </row>
    <row r="698" spans="15:16" x14ac:dyDescent="0.25">
      <c r="O698" s="18" t="str">
        <f>Bestandsinhoud!G1</f>
        <v>Format</v>
      </c>
      <c r="P698" s="26" t="str">
        <f>Bestandsinhoud!G80</f>
        <v>#</v>
      </c>
    </row>
    <row r="699" spans="15:16" x14ac:dyDescent="0.25">
      <c r="O699" s="20" t="s">
        <v>69</v>
      </c>
      <c r="P699" s="26" t="str">
        <f>Bestandsinhoud!E80</f>
        <v>Ja</v>
      </c>
    </row>
    <row r="700" spans="15:16" ht="48" x14ac:dyDescent="0.25">
      <c r="O700" s="18" t="s">
        <v>70</v>
      </c>
      <c r="P700" s="26" t="str">
        <f>Bestandsinhoud!F80</f>
        <v>Verplicht gevuld als Bevinding is aangeleverd
Bevinding = 1 (AMB) mag alleen als Vervoer = 1 (AMB)</v>
      </c>
    </row>
    <row r="701" spans="15:16" x14ac:dyDescent="0.25">
      <c r="O701" s="18" t="s">
        <v>5051</v>
      </c>
      <c r="P701" s="54" t="str">
        <f>Bestandsinhoud!K80</f>
        <v>Ref_mogelijkeAntwoorden</v>
      </c>
    </row>
    <row r="702" spans="15:16" x14ac:dyDescent="0.25">
      <c r="O702" s="18" t="s">
        <v>5052</v>
      </c>
      <c r="P702" s="54" t="e">
        <f>IF(Bestandsinhoud!#REF! = "", "", Bestandsinhoud!#REF!)</f>
        <v>#REF!</v>
      </c>
    </row>
    <row r="703" spans="15:16" x14ac:dyDescent="0.25">
      <c r="O703" s="29" t="s">
        <v>5050</v>
      </c>
    </row>
    <row r="704" spans="15:16" x14ac:dyDescent="0.25">
      <c r="O704" s="18" t="s">
        <v>65</v>
      </c>
      <c r="P704" s="26">
        <f>Bestandsinhoud!A81</f>
        <v>79</v>
      </c>
    </row>
    <row r="705" spans="15:16" x14ac:dyDescent="0.25">
      <c r="O705" s="19" t="s">
        <v>66</v>
      </c>
      <c r="P705" s="26" t="str">
        <f>Bestandsinhoud!B81</f>
        <v>BepalingVitaleWaardenDatum</v>
      </c>
    </row>
    <row r="706" spans="15:16" ht="24" x14ac:dyDescent="0.25">
      <c r="O706" s="18" t="s">
        <v>67</v>
      </c>
      <c r="P706" s="26" t="str">
        <f>Bestandsinhoud!C81</f>
        <v>Datum waarop de vitale waarden zijn bepaald</v>
      </c>
    </row>
    <row r="707" spans="15:16" x14ac:dyDescent="0.25">
      <c r="O707" s="18" t="str">
        <f>Bestandsinhoud!G1</f>
        <v>Format</v>
      </c>
      <c r="P707" s="26" t="str">
        <f>Bestandsinhoud!G81</f>
        <v>JJJJ-MM-DD</v>
      </c>
    </row>
    <row r="708" spans="15:16" x14ac:dyDescent="0.25">
      <c r="O708" s="20" t="s">
        <v>69</v>
      </c>
      <c r="P708" s="26" t="str">
        <f>Bestandsinhoud!E81</f>
        <v>Conditioneel</v>
      </c>
    </row>
    <row r="709" spans="15:16" ht="48" x14ac:dyDescent="0.25">
      <c r="O709" s="18" t="s">
        <v>70</v>
      </c>
      <c r="P709" s="26" t="str">
        <f>Bestandsinhoud!F81</f>
        <v>Verplicht gevuld als BevindingAmbSEH = 2 (SEH)
Verplicht leeg als Vervoer = 2;3;6;888 &amp; BevindingAmbSEH = 1 (AMB)</v>
      </c>
    </row>
    <row r="710" spans="15:16" x14ac:dyDescent="0.25">
      <c r="O710" s="18" t="s">
        <v>5051</v>
      </c>
      <c r="P710" s="54">
        <f>Bestandsinhoud!K81</f>
        <v>0</v>
      </c>
    </row>
    <row r="711" spans="15:16" x14ac:dyDescent="0.25">
      <c r="O711" s="18" t="s">
        <v>5052</v>
      </c>
      <c r="P711" s="54" t="e">
        <f>IF(Bestandsinhoud!#REF! = "", "", Bestandsinhoud!#REF!)</f>
        <v>#REF!</v>
      </c>
    </row>
    <row r="712" spans="15:16" x14ac:dyDescent="0.25">
      <c r="O712" s="29" t="s">
        <v>5050</v>
      </c>
    </row>
    <row r="713" spans="15:16" x14ac:dyDescent="0.25">
      <c r="O713" s="18" t="s">
        <v>65</v>
      </c>
      <c r="P713" s="26">
        <f>Bestandsinhoud!A82</f>
        <v>80</v>
      </c>
    </row>
    <row r="714" spans="15:16" x14ac:dyDescent="0.25">
      <c r="O714" s="19" t="s">
        <v>66</v>
      </c>
      <c r="P714" s="26" t="str">
        <f>Bestandsinhoud!B82</f>
        <v>BepalingVitaleWaardenTijd</v>
      </c>
    </row>
    <row r="715" spans="15:16" x14ac:dyDescent="0.25">
      <c r="O715" s="18" t="s">
        <v>67</v>
      </c>
      <c r="P715" s="26" t="str">
        <f>Bestandsinhoud!C82</f>
        <v>Tijd waarop de vitale waarden zijn bepaald</v>
      </c>
    </row>
    <row r="716" spans="15:16" x14ac:dyDescent="0.25">
      <c r="O716" s="18" t="str">
        <f>Bestandsinhoud!G1</f>
        <v>Format</v>
      </c>
      <c r="P716" s="26" t="str">
        <f>Bestandsinhoud!G82</f>
        <v>HH:MM</v>
      </c>
    </row>
    <row r="717" spans="15:16" x14ac:dyDescent="0.25">
      <c r="O717" s="20" t="s">
        <v>69</v>
      </c>
      <c r="P717" s="26" t="str">
        <f>Bestandsinhoud!E82</f>
        <v>Nee</v>
      </c>
    </row>
    <row r="718" spans="15:16" ht="24" x14ac:dyDescent="0.25">
      <c r="O718" s="18" t="s">
        <v>70</v>
      </c>
      <c r="P718" s="26" t="str">
        <f>Bestandsinhoud!F82</f>
        <v>Verplicht leeg als Vervoer = 2;3;6;888 &amp; BevindingAmbSEH = 1 (AMB)</v>
      </c>
    </row>
    <row r="719" spans="15:16" x14ac:dyDescent="0.25">
      <c r="O719" s="18" t="s">
        <v>5051</v>
      </c>
      <c r="P719" s="54" t="str">
        <f>Bestandsinhoud!K82</f>
        <v/>
      </c>
    </row>
    <row r="720" spans="15:16" x14ac:dyDescent="0.25">
      <c r="O720" s="18" t="s">
        <v>5052</v>
      </c>
      <c r="P720" s="54" t="e">
        <f>IF(Bestandsinhoud!#REF! = "", "", Bestandsinhoud!#REF!)</f>
        <v>#REF!</v>
      </c>
    </row>
    <row r="721" spans="15:16" x14ac:dyDescent="0.25">
      <c r="O721" s="29" t="s">
        <v>5050</v>
      </c>
    </row>
    <row r="722" spans="15:16" x14ac:dyDescent="0.25">
      <c r="O722" s="18" t="s">
        <v>65</v>
      </c>
      <c r="P722" s="26">
        <f>Bestandsinhoud!A83</f>
        <v>81</v>
      </c>
    </row>
    <row r="723" spans="15:16" x14ac:dyDescent="0.25">
      <c r="O723" s="19" t="s">
        <v>66</v>
      </c>
      <c r="P723" s="26" t="str">
        <f>Bestandsinhoud!B83</f>
        <v>EyeOpening</v>
      </c>
    </row>
    <row r="724" spans="15:16" x14ac:dyDescent="0.25">
      <c r="O724" s="18" t="s">
        <v>67</v>
      </c>
      <c r="P724" s="26" t="str">
        <f>Bestandsinhoud!C83</f>
        <v>Indicatie voor het openen van de ogen</v>
      </c>
    </row>
    <row r="725" spans="15:16" x14ac:dyDescent="0.25">
      <c r="O725" s="18" t="str">
        <f>Bestandsinhoud!G1</f>
        <v>Format</v>
      </c>
      <c r="P725" s="26" t="str">
        <f>Bestandsinhoud!G83</f>
        <v>###</v>
      </c>
    </row>
    <row r="726" spans="15:16" x14ac:dyDescent="0.25">
      <c r="O726" s="20" t="s">
        <v>69</v>
      </c>
      <c r="P726" s="26" t="str">
        <f>Bestandsinhoud!E83</f>
        <v>Conditioneel</v>
      </c>
    </row>
    <row r="727" spans="15:16" ht="48" x14ac:dyDescent="0.25">
      <c r="O727" s="18" t="s">
        <v>70</v>
      </c>
      <c r="P727" s="26" t="str">
        <f>Bestandsinhoud!F83</f>
        <v>Verplicht gevuld als BevindingAmbSEH = 2 (SEH)
Verplicht leeg als Vervoer = 2;3;6;888 &amp; BevindingAmbSEH = 1 (AMB)</v>
      </c>
    </row>
    <row r="728" spans="15:16" x14ac:dyDescent="0.25">
      <c r="O728" s="18" t="s">
        <v>5051</v>
      </c>
      <c r="P728" s="54" t="str">
        <f>Bestandsinhoud!K83</f>
        <v>Ref_mogelijkeAntwoorden</v>
      </c>
    </row>
    <row r="729" spans="15:16" x14ac:dyDescent="0.25">
      <c r="O729" s="18" t="s">
        <v>5052</v>
      </c>
      <c r="P729" s="54" t="e">
        <f>IF(Bestandsinhoud!#REF! = "", "", Bestandsinhoud!#REF!)</f>
        <v>#REF!</v>
      </c>
    </row>
    <row r="730" spans="15:16" x14ac:dyDescent="0.25">
      <c r="O730" s="29" t="s">
        <v>5050</v>
      </c>
    </row>
    <row r="731" spans="15:16" x14ac:dyDescent="0.25">
      <c r="O731" s="18" t="s">
        <v>65</v>
      </c>
      <c r="P731" s="26">
        <f>Bestandsinhoud!A84</f>
        <v>82</v>
      </c>
    </row>
    <row r="732" spans="15:16" x14ac:dyDescent="0.25">
      <c r="O732" s="19" t="s">
        <v>66</v>
      </c>
      <c r="P732" s="26" t="str">
        <f>Bestandsinhoud!B84</f>
        <v>MotorResponse</v>
      </c>
    </row>
    <row r="733" spans="15:16" x14ac:dyDescent="0.25">
      <c r="O733" s="18" t="s">
        <v>67</v>
      </c>
      <c r="P733" s="26" t="str">
        <f>Bestandsinhoud!C84</f>
        <v>Indicatie voor motorische respons</v>
      </c>
    </row>
    <row r="734" spans="15:16" x14ac:dyDescent="0.25">
      <c r="O734" s="18" t="str">
        <f>Bestandsinhoud!G1</f>
        <v>Format</v>
      </c>
      <c r="P734" s="26" t="str">
        <f>Bestandsinhoud!G84</f>
        <v>###</v>
      </c>
    </row>
    <row r="735" spans="15:16" x14ac:dyDescent="0.25">
      <c r="O735" s="20" t="s">
        <v>69</v>
      </c>
      <c r="P735" s="26" t="str">
        <f>Bestandsinhoud!E84</f>
        <v>Conditioneel</v>
      </c>
    </row>
    <row r="736" spans="15:16" ht="48" x14ac:dyDescent="0.25">
      <c r="O736" s="18" t="s">
        <v>70</v>
      </c>
      <c r="P736" s="26" t="str">
        <f>Bestandsinhoud!F84</f>
        <v>Verplicht gevuld als BevindingAmbSEH = 2 (SEH)
Verplicht leeg als Vervoer = 2;3;6;888 &amp; BevindingAmbSEH = 1 (AMB)</v>
      </c>
    </row>
    <row r="737" spans="15:16" x14ac:dyDescent="0.25">
      <c r="O737" s="18" t="s">
        <v>5051</v>
      </c>
      <c r="P737" s="54" t="str">
        <f>Bestandsinhoud!K84</f>
        <v>Ref_mogelijkeAntwoorden</v>
      </c>
    </row>
    <row r="738" spans="15:16" x14ac:dyDescent="0.25">
      <c r="O738" s="18" t="s">
        <v>5052</v>
      </c>
      <c r="P738" s="54" t="e">
        <f>IF(Bestandsinhoud!#REF! = "", "", Bestandsinhoud!#REF!)</f>
        <v>#REF!</v>
      </c>
    </row>
    <row r="739" spans="15:16" x14ac:dyDescent="0.25">
      <c r="O739" s="29" t="s">
        <v>5050</v>
      </c>
    </row>
    <row r="740" spans="15:16" x14ac:dyDescent="0.25">
      <c r="O740" s="18" t="s">
        <v>65</v>
      </c>
      <c r="P740" s="26">
        <f>Bestandsinhoud!A85</f>
        <v>83</v>
      </c>
    </row>
    <row r="741" spans="15:16" x14ac:dyDescent="0.25">
      <c r="O741" s="19" t="s">
        <v>66</v>
      </c>
      <c r="P741" s="26" t="str">
        <f>Bestandsinhoud!B85</f>
        <v>VerbalResponse</v>
      </c>
    </row>
    <row r="742" spans="15:16" x14ac:dyDescent="0.25">
      <c r="O742" s="18" t="s">
        <v>67</v>
      </c>
      <c r="P742" s="26" t="str">
        <f>Bestandsinhoud!C85</f>
        <v>Indicatie voor verbale respons</v>
      </c>
    </row>
    <row r="743" spans="15:16" x14ac:dyDescent="0.25">
      <c r="O743" s="18" t="str">
        <f>Bestandsinhoud!G1</f>
        <v>Format</v>
      </c>
      <c r="P743" s="26" t="str">
        <f>Bestandsinhoud!G85</f>
        <v>###</v>
      </c>
    </row>
    <row r="744" spans="15:16" x14ac:dyDescent="0.25">
      <c r="O744" s="20" t="s">
        <v>69</v>
      </c>
      <c r="P744" s="26" t="str">
        <f>Bestandsinhoud!E85</f>
        <v>Conditioneel</v>
      </c>
    </row>
    <row r="745" spans="15:16" ht="48" x14ac:dyDescent="0.25">
      <c r="O745" s="18" t="s">
        <v>70</v>
      </c>
      <c r="P745" s="26" t="str">
        <f>Bestandsinhoud!F85</f>
        <v>Verplicht gevuld als BevindingAmbSEH = 2 (SEH)
Verplicht leeg als Vervoer = 2;3;6;888 &amp; BevindingAmbSEH = 1 (AMB)</v>
      </c>
    </row>
    <row r="746" spans="15:16" x14ac:dyDescent="0.25">
      <c r="O746" s="18" t="s">
        <v>5051</v>
      </c>
      <c r="P746" s="54" t="str">
        <f>Bestandsinhoud!K85</f>
        <v>Ref_mogelijkeAntwoorden</v>
      </c>
    </row>
    <row r="747" spans="15:16" x14ac:dyDescent="0.25">
      <c r="O747" s="18" t="s">
        <v>5052</v>
      </c>
      <c r="P747" s="54" t="e">
        <f>IF(Bestandsinhoud!#REF! = "", "", Bestandsinhoud!#REF!)</f>
        <v>#REF!</v>
      </c>
    </row>
    <row r="748" spans="15:16" x14ac:dyDescent="0.25">
      <c r="O748" s="29" t="s">
        <v>5050</v>
      </c>
    </row>
    <row r="749" spans="15:16" x14ac:dyDescent="0.25">
      <c r="O749" s="18" t="s">
        <v>65</v>
      </c>
      <c r="P749" s="26">
        <f>Bestandsinhoud!A86</f>
        <v>84</v>
      </c>
    </row>
    <row r="750" spans="15:16" x14ac:dyDescent="0.25">
      <c r="O750" s="19" t="s">
        <v>66</v>
      </c>
      <c r="P750" s="26" t="str">
        <f>Bestandsinhoud!B86</f>
        <v>EMVQualifier</v>
      </c>
    </row>
    <row r="751" spans="15:16" ht="24" x14ac:dyDescent="0.25">
      <c r="O751" s="18" t="s">
        <v>67</v>
      </c>
      <c r="P751" s="26" t="str">
        <f>Bestandsinhoud!C86</f>
        <v>Kwalificatie voor de omstandigheden waaronder de vitale waarden zijn bepaald</v>
      </c>
    </row>
    <row r="752" spans="15:16" x14ac:dyDescent="0.25">
      <c r="O752" s="18" t="str">
        <f>Bestandsinhoud!G1</f>
        <v>Format</v>
      </c>
      <c r="P752" s="26" t="str">
        <f>Bestandsinhoud!G86</f>
        <v>###</v>
      </c>
    </row>
    <row r="753" spans="15:16" x14ac:dyDescent="0.25">
      <c r="O753" s="20" t="s">
        <v>69</v>
      </c>
      <c r="P753" s="26" t="str">
        <f>Bestandsinhoud!E86</f>
        <v>Conditioneel</v>
      </c>
    </row>
    <row r="754" spans="15:16" ht="48" x14ac:dyDescent="0.25">
      <c r="O754" s="18" t="s">
        <v>70</v>
      </c>
      <c r="P754" s="26" t="str">
        <f>Bestandsinhoud!F86</f>
        <v>Verplicht gevuld als BevindingAmbSEH = 2 (SEH)
Verplicht leeg als Vervoer = 2;3;6;888 &amp; BevindingAmbSEH = 1 (AMB)</v>
      </c>
    </row>
    <row r="755" spans="15:16" x14ac:dyDescent="0.25">
      <c r="O755" s="18" t="s">
        <v>5051</v>
      </c>
      <c r="P755" s="54" t="str">
        <f>Bestandsinhoud!K86</f>
        <v>Ref_mogelijkeAntwoorden</v>
      </c>
    </row>
    <row r="756" spans="15:16" x14ac:dyDescent="0.25">
      <c r="O756" s="18" t="s">
        <v>5052</v>
      </c>
      <c r="P756" s="54" t="e">
        <f>IF(Bestandsinhoud!#REF! = "", "", Bestandsinhoud!#REF!)</f>
        <v>#REF!</v>
      </c>
    </row>
    <row r="757" spans="15:16" x14ac:dyDescent="0.25">
      <c r="O757" s="29" t="s">
        <v>5050</v>
      </c>
    </row>
    <row r="758" spans="15:16" x14ac:dyDescent="0.25">
      <c r="O758" s="18" t="s">
        <v>65</v>
      </c>
      <c r="P758" s="26">
        <f>Bestandsinhoud!A87</f>
        <v>85</v>
      </c>
    </row>
    <row r="759" spans="15:16" x14ac:dyDescent="0.25">
      <c r="O759" s="19" t="s">
        <v>66</v>
      </c>
      <c r="P759" s="26" t="str">
        <f>Bestandsinhoud!B87</f>
        <v>Ademhalingsfrequentie</v>
      </c>
    </row>
    <row r="760" spans="15:16" x14ac:dyDescent="0.25">
      <c r="O760" s="18" t="s">
        <v>67</v>
      </c>
      <c r="P760" s="26" t="str">
        <f>Bestandsinhoud!C87</f>
        <v>Ademhalingsfrequentie</v>
      </c>
    </row>
    <row r="761" spans="15:16" x14ac:dyDescent="0.25">
      <c r="O761" s="18" t="str">
        <f>Bestandsinhoud!G1</f>
        <v>Format</v>
      </c>
      <c r="P761" s="26" t="str">
        <f>Bestandsinhoud!G87</f>
        <v>###</v>
      </c>
    </row>
    <row r="762" spans="15:16" x14ac:dyDescent="0.25">
      <c r="O762" s="20" t="s">
        <v>69</v>
      </c>
      <c r="P762" s="26" t="str">
        <f>Bestandsinhoud!E87</f>
        <v>Conditioneel</v>
      </c>
    </row>
    <row r="763" spans="15:16" ht="48" x14ac:dyDescent="0.25">
      <c r="O763" s="18" t="s">
        <v>70</v>
      </c>
      <c r="P763" s="26" t="str">
        <f>Bestandsinhoud!F87</f>
        <v>Verplicht gevuld als BevindingAmbSEH = 2 (SEH)
Verplicht leeg als Vervoer = 2;3;6;888 &amp; BevindingAmbSEH = 1 (AMB)</v>
      </c>
    </row>
    <row r="764" spans="15:16" x14ac:dyDescent="0.25">
      <c r="O764" s="18" t="s">
        <v>5051</v>
      </c>
      <c r="P764" s="54" t="str">
        <f>Bestandsinhoud!K87</f>
        <v/>
      </c>
    </row>
    <row r="765" spans="15:16" x14ac:dyDescent="0.25">
      <c r="O765" s="18" t="s">
        <v>5052</v>
      </c>
      <c r="P765" s="54" t="e">
        <f>IF(Bestandsinhoud!#REF! = "", "", Bestandsinhoud!#REF!)</f>
        <v>#REF!</v>
      </c>
    </row>
    <row r="766" spans="15:16" x14ac:dyDescent="0.25">
      <c r="O766" s="29" t="s">
        <v>5050</v>
      </c>
    </row>
    <row r="767" spans="15:16" x14ac:dyDescent="0.25">
      <c r="O767" s="18" t="s">
        <v>65</v>
      </c>
      <c r="P767" s="26">
        <f>Bestandsinhoud!A88</f>
        <v>86</v>
      </c>
    </row>
    <row r="768" spans="15:16" x14ac:dyDescent="0.25">
      <c r="O768" s="19" t="s">
        <v>66</v>
      </c>
      <c r="P768" s="26" t="str">
        <f>Bestandsinhoud!B88</f>
        <v>AdemhalingsfrequentieKlasse</v>
      </c>
    </row>
    <row r="769" spans="15:16" ht="24" x14ac:dyDescent="0.25">
      <c r="O769" s="18" t="s">
        <v>67</v>
      </c>
      <c r="P769" s="26" t="str">
        <f>Bestandsinhoud!C88</f>
        <v>Classificatie voor de ademhalingsfrequentie</v>
      </c>
    </row>
    <row r="770" spans="15:16" x14ac:dyDescent="0.25">
      <c r="O770" s="18" t="str">
        <f>Bestandsinhoud!G1</f>
        <v>Format</v>
      </c>
      <c r="P770" s="26" t="str">
        <f>Bestandsinhoud!G88</f>
        <v>###</v>
      </c>
    </row>
    <row r="771" spans="15:16" x14ac:dyDescent="0.25">
      <c r="O771" s="20" t="s">
        <v>69</v>
      </c>
      <c r="P771" s="26" t="str">
        <f>Bestandsinhoud!E88</f>
        <v>Nee</v>
      </c>
    </row>
    <row r="772" spans="15:16" ht="48" x14ac:dyDescent="0.25">
      <c r="O772" s="18" t="s">
        <v>70</v>
      </c>
      <c r="P772" s="26" t="str">
        <f>Bestandsinhoud!F88</f>
        <v>Verplicht leeg als BevindingAmbSEH gelijk is aan 2 (SEH)
Verplicht leeg als Vervoer = 2;3;6;888 &amp; BevindingAmbSEH = 1 (AMB)</v>
      </c>
    </row>
    <row r="773" spans="15:16" x14ac:dyDescent="0.25">
      <c r="O773" s="18" t="s">
        <v>5051</v>
      </c>
      <c r="P773" s="54" t="str">
        <f>Bestandsinhoud!K88</f>
        <v>Ref_mogelijkeAntwoorden</v>
      </c>
    </row>
    <row r="774" spans="15:16" x14ac:dyDescent="0.25">
      <c r="O774" s="18" t="s">
        <v>5052</v>
      </c>
      <c r="P774" s="54" t="e">
        <f>IF(Bestandsinhoud!#REF! = "", "", Bestandsinhoud!#REF!)</f>
        <v>#REF!</v>
      </c>
    </row>
    <row r="775" spans="15:16" x14ac:dyDescent="0.25">
      <c r="O775" s="29" t="s">
        <v>5050</v>
      </c>
    </row>
    <row r="776" spans="15:16" x14ac:dyDescent="0.25">
      <c r="O776" s="18" t="s">
        <v>65</v>
      </c>
      <c r="P776" s="26">
        <f>Bestandsinhoud!A89</f>
        <v>87</v>
      </c>
    </row>
    <row r="777" spans="15:16" x14ac:dyDescent="0.25">
      <c r="O777" s="19" t="s">
        <v>66</v>
      </c>
      <c r="P777" s="26" t="str">
        <f>Bestandsinhoud!B89</f>
        <v>SystolischeBloeddruk</v>
      </c>
    </row>
    <row r="778" spans="15:16" x14ac:dyDescent="0.25">
      <c r="O778" s="18" t="s">
        <v>67</v>
      </c>
      <c r="P778" s="26" t="str">
        <f>Bestandsinhoud!C89</f>
        <v>Systolische bloeddruk</v>
      </c>
    </row>
    <row r="779" spans="15:16" x14ac:dyDescent="0.25">
      <c r="O779" s="18" t="str">
        <f>Bestandsinhoud!G1</f>
        <v>Format</v>
      </c>
      <c r="P779" s="26" t="str">
        <f>Bestandsinhoud!G89</f>
        <v>###</v>
      </c>
    </row>
    <row r="780" spans="15:16" x14ac:dyDescent="0.25">
      <c r="O780" s="20" t="s">
        <v>69</v>
      </c>
      <c r="P780" s="26" t="str">
        <f>Bestandsinhoud!E89</f>
        <v>Conditioneel</v>
      </c>
    </row>
    <row r="781" spans="15:16" ht="48" x14ac:dyDescent="0.25">
      <c r="O781" s="18" t="s">
        <v>70</v>
      </c>
      <c r="P781" s="26" t="str">
        <f>Bestandsinhoud!F89</f>
        <v>Verplicht gevuld als BevindingAmbSEH = 2 (SEH)
Verplicht leeg als Vervoer = 2;3;6;888 &amp; BevindingAmbSEH = 1 (AMB)</v>
      </c>
    </row>
    <row r="782" spans="15:16" x14ac:dyDescent="0.25">
      <c r="O782" s="18" t="s">
        <v>5051</v>
      </c>
      <c r="P782" s="54" t="str">
        <f>Bestandsinhoud!K89</f>
        <v/>
      </c>
    </row>
    <row r="783" spans="15:16" x14ac:dyDescent="0.25">
      <c r="O783" s="18" t="s">
        <v>5052</v>
      </c>
      <c r="P783" s="54" t="e">
        <f>IF(Bestandsinhoud!#REF! = "", "", Bestandsinhoud!#REF!)</f>
        <v>#REF!</v>
      </c>
    </row>
    <row r="784" spans="15:16" x14ac:dyDescent="0.25">
      <c r="O784" s="29" t="s">
        <v>5050</v>
      </c>
    </row>
    <row r="785" spans="15:16" x14ac:dyDescent="0.25">
      <c r="O785" s="18" t="s">
        <v>65</v>
      </c>
      <c r="P785" s="47">
        <f>Bestandsinhoud!A90</f>
        <v>88</v>
      </c>
    </row>
    <row r="786" spans="15:16" x14ac:dyDescent="0.25">
      <c r="O786" s="19" t="s">
        <v>66</v>
      </c>
      <c r="P786" s="47" t="str">
        <f>Bestandsinhoud!B90</f>
        <v>Diagnose:</v>
      </c>
    </row>
    <row r="787" spans="15:16" x14ac:dyDescent="0.25">
      <c r="O787" s="18" t="s">
        <v>67</v>
      </c>
      <c r="P787" s="47"/>
    </row>
    <row r="788" spans="15:16" x14ac:dyDescent="0.25">
      <c r="O788" s="18" t="str">
        <f>Bestandsinhoud!G1</f>
        <v>Format</v>
      </c>
      <c r="P788" s="47"/>
    </row>
    <row r="789" spans="15:16" x14ac:dyDescent="0.25">
      <c r="O789" s="20" t="s">
        <v>69</v>
      </c>
      <c r="P789" s="47"/>
    </row>
    <row r="790" spans="15:16" x14ac:dyDescent="0.25">
      <c r="O790" s="18" t="s">
        <v>70</v>
      </c>
      <c r="P790" s="47">
        <f>Bestandsinhoud!F90</f>
        <v>0</v>
      </c>
    </row>
    <row r="791" spans="15:16" x14ac:dyDescent="0.25">
      <c r="O791" s="18" t="s">
        <v>5051</v>
      </c>
      <c r="P791" s="48"/>
    </row>
    <row r="792" spans="15:16" x14ac:dyDescent="0.25">
      <c r="O792" s="18" t="s">
        <v>5052</v>
      </c>
      <c r="P792" s="48"/>
    </row>
    <row r="793" spans="15:16" x14ac:dyDescent="0.25">
      <c r="O793" s="29" t="s">
        <v>5050</v>
      </c>
    </row>
    <row r="794" spans="15:16" x14ac:dyDescent="0.25">
      <c r="O794" s="18" t="s">
        <v>65</v>
      </c>
      <c r="P794" s="26">
        <f>Bestandsinhoud!A91</f>
        <v>89</v>
      </c>
    </row>
    <row r="795" spans="15:16" x14ac:dyDescent="0.25">
      <c r="O795" s="19" t="s">
        <v>66</v>
      </c>
      <c r="P795" s="26" t="str">
        <f>Bestandsinhoud!B91</f>
        <v>DiagnoseVolgnummer</v>
      </c>
    </row>
    <row r="796" spans="15:16" ht="24" x14ac:dyDescent="0.25">
      <c r="O796" s="18" t="s">
        <v>67</v>
      </c>
      <c r="P796" s="26" t="str">
        <f>Bestandsinhoud!C91</f>
        <v>Uniek volgnummer voor de diagnose (per incident)</v>
      </c>
    </row>
    <row r="797" spans="15:16" x14ac:dyDescent="0.25">
      <c r="O797" s="18" t="str">
        <f>Bestandsinhoud!G1</f>
        <v>Format</v>
      </c>
      <c r="P797" s="26" t="str">
        <f>Bestandsinhoud!G91</f>
        <v>########</v>
      </c>
    </row>
    <row r="798" spans="15:16" x14ac:dyDescent="0.25">
      <c r="O798" s="20" t="s">
        <v>69</v>
      </c>
      <c r="P798" s="26" t="str">
        <f>Bestandsinhoud!E91</f>
        <v>Ja</v>
      </c>
    </row>
    <row r="799" spans="15:16" ht="24" x14ac:dyDescent="0.25">
      <c r="O799" s="18" t="s">
        <v>70</v>
      </c>
      <c r="P799" s="26" t="str">
        <f>Bestandsinhoud!F91</f>
        <v>Verplicht gevuld als Diagnose is aangeleverd</v>
      </c>
    </row>
    <row r="800" spans="15:16" x14ac:dyDescent="0.25">
      <c r="O800" s="18" t="s">
        <v>5051</v>
      </c>
      <c r="P800" s="54" t="str">
        <f>Bestandsinhoud!K91</f>
        <v/>
      </c>
    </row>
    <row r="801" spans="15:16" x14ac:dyDescent="0.25">
      <c r="O801" s="18" t="s">
        <v>5052</v>
      </c>
      <c r="P801" s="54" t="e">
        <f>IF(Bestandsinhoud!#REF! = "", "", Bestandsinhoud!#REF!)</f>
        <v>#REF!</v>
      </c>
    </row>
    <row r="802" spans="15:16" x14ac:dyDescent="0.25">
      <c r="O802" s="29" t="s">
        <v>5050</v>
      </c>
    </row>
    <row r="803" spans="15:16" x14ac:dyDescent="0.25">
      <c r="O803" s="18" t="s">
        <v>65</v>
      </c>
      <c r="P803" s="26">
        <f>Bestandsinhoud!A92</f>
        <v>90</v>
      </c>
    </row>
    <row r="804" spans="15:16" x14ac:dyDescent="0.25">
      <c r="O804" s="19" t="s">
        <v>66</v>
      </c>
      <c r="P804" s="26" t="str">
        <f>Bestandsinhoud!B92</f>
        <v>AIS2008Code</v>
      </c>
    </row>
    <row r="805" spans="15:16" x14ac:dyDescent="0.25">
      <c r="O805" s="18" t="s">
        <v>67</v>
      </c>
      <c r="P805" s="26" t="str">
        <f>Bestandsinhoud!C92</f>
        <v>Diagnosecode gebaseerd op AIS2008</v>
      </c>
    </row>
    <row r="806" spans="15:16" x14ac:dyDescent="0.25">
      <c r="O806" s="18" t="str">
        <f>Bestandsinhoud!G1</f>
        <v>Format</v>
      </c>
      <c r="P806" s="26" t="str">
        <f>Bestandsinhoud!G92</f>
        <v>#######</v>
      </c>
    </row>
    <row r="807" spans="15:16" x14ac:dyDescent="0.25">
      <c r="O807" s="20" t="s">
        <v>69</v>
      </c>
      <c r="P807" s="26" t="str">
        <f>Bestandsinhoud!E92</f>
        <v>Ja</v>
      </c>
    </row>
    <row r="808" spans="15:16" x14ac:dyDescent="0.25">
      <c r="O808" s="18" t="s">
        <v>70</v>
      </c>
      <c r="P808" s="26" t="str">
        <f>Bestandsinhoud!F92</f>
        <v/>
      </c>
    </row>
    <row r="809" spans="15:16" x14ac:dyDescent="0.25">
      <c r="O809" s="18" t="s">
        <v>5051</v>
      </c>
      <c r="P809" s="54" t="str">
        <f>Bestandsinhoud!K92</f>
        <v>AIS2008 codelijst</v>
      </c>
    </row>
    <row r="810" spans="15:16" x14ac:dyDescent="0.25">
      <c r="O810" s="18" t="s">
        <v>5052</v>
      </c>
      <c r="P810" s="54" t="e">
        <f>IF(Bestandsinhoud!#REF! = "", "", Bestandsinhoud!#REF!)</f>
        <v>#REF!</v>
      </c>
    </row>
    <row r="811" spans="15:16" x14ac:dyDescent="0.25">
      <c r="O811" s="29" t="s">
        <v>5050</v>
      </c>
    </row>
  </sheetData>
  <dataConsolidate/>
  <pageMargins left="0.70866141732283472" right="0.70866141732283472" top="0.74803149606299213" bottom="0.74803149606299213" header="0.31496062992125984" footer="0.31496062992125984"/>
  <pageSetup paperSize="9" fitToHeight="1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44821238-946a-426b-a7b2-f247dd6e5aa8" xsi:nil="true"/>
    <lcf76f155ced4ddcb4097134ff3c332f xmlns="254538fd-25cb-4296-a1dc-dfa9068a42cd">
      <Terms xmlns="http://schemas.microsoft.com/office/infopath/2007/PartnerControls"/>
    </lcf76f155ced4ddcb4097134ff3c332f>
    <Opmerking xmlns="254538fd-25cb-4296-a1dc-dfa9068a42c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1FFE464FA77D41B032A150339BCD7D" ma:contentTypeVersion="21" ma:contentTypeDescription="Create a new document." ma:contentTypeScope="" ma:versionID="c9d1fc9a72728e737d5a8e55434efa4b">
  <xsd:schema xmlns:xsd="http://www.w3.org/2001/XMLSchema" xmlns:xs="http://www.w3.org/2001/XMLSchema" xmlns:p="http://schemas.microsoft.com/office/2006/metadata/properties" xmlns:ns1="http://schemas.microsoft.com/sharepoint/v3" xmlns:ns2="254538fd-25cb-4296-a1dc-dfa9068a42cd" xmlns:ns3="44821238-946a-426b-a7b2-f247dd6e5aa8" targetNamespace="http://schemas.microsoft.com/office/2006/metadata/properties" ma:root="true" ma:fieldsID="56fc7e11c67f698fd98c419e2edcf087" ns1:_="" ns2:_="" ns3:_="">
    <xsd:import namespace="http://schemas.microsoft.com/sharepoint/v3"/>
    <xsd:import namespace="254538fd-25cb-4296-a1dc-dfa9068a42cd"/>
    <xsd:import namespace="44821238-946a-426b-a7b2-f247dd6e5aa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Opmerkin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4538fd-25cb-4296-a1dc-dfa9068a42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853b5a6-daf0-49bf-ad18-478e21a2c1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Opmerking" ma:index="26" nillable="true" ma:displayName="Opmerking" ma:format="Dropdown" ma:internalName="Opmerking">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821238-946a-426b-a7b2-f247dd6e5a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ee0d47c-e608-4130-8f52-261c3385434f}" ma:internalName="TaxCatchAll" ma:showField="CatchAllData" ma:web="44821238-946a-426b-a7b2-f247dd6e5a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B72EE5-F6BB-4FF4-AF15-34447B866C34}">
  <ds:schemaRefs>
    <ds:schemaRef ds:uri="http://schemas.microsoft.com/office/2006/metadata/properties"/>
    <ds:schemaRef ds:uri="http://schemas.microsoft.com/office/infopath/2007/PartnerControls"/>
    <ds:schemaRef ds:uri="http://schemas.microsoft.com/sharepoint/v3"/>
    <ds:schemaRef ds:uri="44821238-946a-426b-a7b2-f247dd6e5aa8"/>
    <ds:schemaRef ds:uri="254538fd-25cb-4296-a1dc-dfa9068a42cd"/>
  </ds:schemaRefs>
</ds:datastoreItem>
</file>

<file path=customXml/itemProps2.xml><?xml version="1.0" encoding="utf-8"?>
<ds:datastoreItem xmlns:ds="http://schemas.openxmlformats.org/officeDocument/2006/customXml" ds:itemID="{36713E43-6F78-493C-8103-B6F266E8D1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54538fd-25cb-4296-a1dc-dfa9068a42cd"/>
    <ds:schemaRef ds:uri="44821238-946a-426b-a7b2-f247dd6e5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7AE4A6-2758-4CC7-85DD-6E2C55DF24D0}">
  <ds:schemaRefs>
    <ds:schemaRef ds:uri="http://schemas.microsoft.com/sharepoint/v3/contenttype/forms"/>
  </ds:schemaRefs>
</ds:datastoreItem>
</file>

<file path=docMetadata/LabelInfo.xml><?xml version="1.0" encoding="utf-8"?>
<clbl:labelList xmlns:clbl="http://schemas.microsoft.com/office/2020/mipLabelMetadata">
  <clbl:label id="{458c4725-6f38-4ae7-8aff-204c3d056d9e}" enabled="0" method="" siteId="{458c4725-6f38-4ae7-8aff-204c3d056d9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vt:lpstr>
      <vt:lpstr>Aanleverspecificaties algemeen</vt:lpstr>
      <vt:lpstr>Bestandsinhoud</vt:lpstr>
      <vt:lpstr>Wijzigingen</vt:lpstr>
      <vt:lpstr>Ref_mogelijkeAntwoorden</vt:lpstr>
      <vt:lpstr>Ref_zorginstellingLTR</vt:lpstr>
      <vt:lpstr>Ref_AIS2008codelijst</vt:lpstr>
      <vt:lpstr>Samenvatting codeurs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Ritva Kirpestein</dc:creator>
  <cp:keywords/>
  <dc:description/>
  <cp:lastModifiedBy>Liann Weil</cp:lastModifiedBy>
  <cp:revision/>
  <dcterms:created xsi:type="dcterms:W3CDTF">2020-11-27T16:15:55Z</dcterms:created>
  <dcterms:modified xsi:type="dcterms:W3CDTF">2026-09-02T11:48:48Z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0x010100C31FFE464FA77D41B032A150339BCD7D</vt:lpwstr>
  </property>
  <property fmtid="{D5CDD505-2E9C-101B-9397-08002B2CF9AE}" pid="3" name="MediaServiceImageTags">
    <vt:lpwstr/>
  </property>
</Properties>
</file>